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ebserhnet.sharepoint.com/sites/SIFADM2/Documentos Compartilhados/General/1.3. Processos Licitatórios/2024/Contrato manutenção - Predial/ENCARTES/Finalizados/"/>
    </mc:Choice>
  </mc:AlternateContent>
  <xr:revisionPtr revIDLastSave="221" documentId="8_{29E9F376-B091-48F6-B433-F86D7077BEA9}" xr6:coauthVersionLast="47" xr6:coauthVersionMax="47" xr10:uidLastSave="{38AC69C7-BF41-4C22-8BB2-E21B40331ADD}"/>
  <bookViews>
    <workbookView xWindow="28680" yWindow="-120" windowWidth="21840" windowHeight="13140" tabRatio="685" activeTab="4" xr2:uid="{00000000-000D-0000-FFFF-FFFF00000000}"/>
  </bookViews>
  <sheets>
    <sheet name="Equipe Técnica" sheetId="71" r:id="rId1"/>
    <sheet name="Uniformes e Equipamentos" sheetId="74" r:id="rId2"/>
    <sheet name="Ferram" sheetId="75" state="hidden" r:id="rId3"/>
    <sheet name="Ferramentas" sheetId="77" r:id="rId4"/>
    <sheet name="Resumo dos Postos" sheetId="73" r:id="rId5"/>
    <sheet name="mapa" sheetId="72" state="hidden" r:id="rId6"/>
  </sheets>
  <definedNames>
    <definedName name="_xlnm.Print_Area" localSheetId="0">'Equipe Técnica'!$A$1:$Q$129</definedName>
    <definedName name="_xlnm.Print_Area" localSheetId="5">mapa!$A$4:$F$51</definedName>
    <definedName name="Excel_BuiltIn_Print_Titles" localSheetId="0">#REF!</definedName>
    <definedName name="Excel_BuiltIn_Print_Titles">#REF!</definedName>
    <definedName name="Samuel" localSheetId="0">#REF!</definedName>
    <definedName name="Samue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5" i="74" l="1"/>
  <c r="H285" i="74" s="1"/>
  <c r="G284" i="74"/>
  <c r="H284" i="74" s="1"/>
  <c r="G283" i="74"/>
  <c r="H283" i="74" s="1"/>
  <c r="G282" i="74"/>
  <c r="H282" i="74" s="1"/>
  <c r="G281" i="74"/>
  <c r="H281" i="74" s="1"/>
  <c r="G280" i="74"/>
  <c r="H280" i="74" s="1"/>
  <c r="G279" i="74"/>
  <c r="H279" i="74" s="1"/>
  <c r="G278" i="74"/>
  <c r="H278" i="74" s="1"/>
  <c r="G277" i="74"/>
  <c r="H277" i="74" s="1"/>
  <c r="G276" i="74"/>
  <c r="H276" i="74" s="1"/>
  <c r="G275" i="74"/>
  <c r="H275" i="74" s="1"/>
  <c r="G274" i="74"/>
  <c r="H274" i="74" s="1"/>
  <c r="G273" i="74"/>
  <c r="H273" i="74" s="1"/>
  <c r="G272" i="74"/>
  <c r="H272" i="74" s="1"/>
  <c r="G267" i="74"/>
  <c r="H267" i="74" s="1"/>
  <c r="G266" i="74"/>
  <c r="H266" i="74" s="1"/>
  <c r="G265" i="74"/>
  <c r="H265" i="74" s="1"/>
  <c r="G264" i="74"/>
  <c r="H264" i="74" s="1"/>
  <c r="G263" i="74"/>
  <c r="H263" i="74" s="1"/>
  <c r="G262" i="74"/>
  <c r="H262" i="74" s="1"/>
  <c r="G261" i="74"/>
  <c r="H261" i="74" s="1"/>
  <c r="G260" i="74"/>
  <c r="H260" i="74" s="1"/>
  <c r="G259" i="74"/>
  <c r="H259" i="74" s="1"/>
  <c r="G258" i="74"/>
  <c r="H258" i="74" s="1"/>
  <c r="G257" i="74"/>
  <c r="H257" i="74" s="1"/>
  <c r="G256" i="74"/>
  <c r="H256" i="74" s="1"/>
  <c r="G255" i="74"/>
  <c r="H255" i="74" s="1"/>
  <c r="G254" i="74"/>
  <c r="H254" i="74" s="1"/>
  <c r="G100" i="74"/>
  <c r="H100" i="74" s="1"/>
  <c r="G105" i="74" l="1"/>
  <c r="H105" i="74" s="1"/>
  <c r="G104" i="74"/>
  <c r="H104" i="74" s="1"/>
  <c r="H103" i="74"/>
  <c r="G103" i="74"/>
  <c r="G102" i="74"/>
  <c r="H102" i="74" s="1"/>
  <c r="G101" i="74"/>
  <c r="H101" i="74" s="1"/>
  <c r="G99" i="74"/>
  <c r="H99" i="74" s="1"/>
  <c r="G98" i="74"/>
  <c r="H98" i="74" s="1"/>
  <c r="G97" i="74"/>
  <c r="H97" i="74" s="1"/>
  <c r="H96" i="74"/>
  <c r="G96" i="74"/>
  <c r="G95" i="74"/>
  <c r="H95" i="74" s="1"/>
  <c r="G94" i="74"/>
  <c r="H94" i="74" s="1"/>
  <c r="G93" i="74"/>
  <c r="H93" i="74" s="1"/>
  <c r="G92" i="74"/>
  <c r="H92" i="74" s="1"/>
  <c r="K10" i="73"/>
  <c r="K11" i="73"/>
  <c r="K12" i="73"/>
  <c r="K13" i="73"/>
  <c r="G26" i="73"/>
  <c r="H10" i="73"/>
  <c r="I10" i="73" s="1"/>
  <c r="J10" i="73" s="1"/>
  <c r="H11" i="73"/>
  <c r="H12" i="73"/>
  <c r="H13" i="73"/>
  <c r="I13" i="73" s="1"/>
  <c r="J13" i="73" s="1"/>
  <c r="I11" i="73"/>
  <c r="I12" i="73"/>
  <c r="J11" i="73"/>
  <c r="J12" i="73"/>
  <c r="G15" i="73"/>
  <c r="G16" i="73"/>
  <c r="G17" i="73"/>
  <c r="G18" i="73"/>
  <c r="G19" i="73"/>
  <c r="G20" i="73"/>
  <c r="G21" i="73"/>
  <c r="G22" i="73"/>
  <c r="G23" i="73"/>
  <c r="G24" i="73"/>
  <c r="G25" i="73"/>
  <c r="G6" i="73"/>
  <c r="G7" i="73"/>
  <c r="G8" i="73"/>
  <c r="G9" i="73"/>
  <c r="G10" i="73"/>
  <c r="G11" i="73"/>
  <c r="G12" i="73"/>
  <c r="G13" i="73"/>
  <c r="G14" i="73"/>
  <c r="F26" i="73"/>
  <c r="B25" i="73"/>
  <c r="B24" i="73"/>
  <c r="B23" i="73"/>
  <c r="B22" i="73"/>
  <c r="B21" i="73"/>
  <c r="B20" i="73"/>
  <c r="B19" i="73"/>
  <c r="B18" i="73"/>
  <c r="B17" i="73"/>
  <c r="B16" i="73"/>
  <c r="B15" i="73"/>
  <c r="B14" i="73"/>
  <c r="B13" i="73"/>
  <c r="B12" i="73"/>
  <c r="B11" i="73"/>
  <c r="B10" i="73"/>
  <c r="I295" i="77"/>
  <c r="I299" i="77"/>
  <c r="I303" i="77"/>
  <c r="I307" i="77"/>
  <c r="I311" i="77"/>
  <c r="I315" i="77"/>
  <c r="I319" i="77"/>
  <c r="I323" i="77"/>
  <c r="I327" i="77"/>
  <c r="I331" i="77"/>
  <c r="G292" i="77"/>
  <c r="I292" i="77" s="1"/>
  <c r="G293" i="77"/>
  <c r="I293" i="77" s="1"/>
  <c r="G294" i="77"/>
  <c r="I294" i="77" s="1"/>
  <c r="G295" i="77"/>
  <c r="G296" i="77"/>
  <c r="I296" i="77" s="1"/>
  <c r="G297" i="77"/>
  <c r="I297" i="77" s="1"/>
  <c r="G298" i="77"/>
  <c r="I298" i="77" s="1"/>
  <c r="G299" i="77"/>
  <c r="G300" i="77"/>
  <c r="I300" i="77" s="1"/>
  <c r="G301" i="77"/>
  <c r="I301" i="77" s="1"/>
  <c r="G302" i="77"/>
  <c r="I302" i="77" s="1"/>
  <c r="G303" i="77"/>
  <c r="G304" i="77"/>
  <c r="I304" i="77" s="1"/>
  <c r="G305" i="77"/>
  <c r="I305" i="77" s="1"/>
  <c r="G306" i="77"/>
  <c r="I306" i="77" s="1"/>
  <c r="G307" i="77"/>
  <c r="G308" i="77"/>
  <c r="I308" i="77" s="1"/>
  <c r="G309" i="77"/>
  <c r="I309" i="77" s="1"/>
  <c r="G310" i="77"/>
  <c r="I310" i="77" s="1"/>
  <c r="G311" i="77"/>
  <c r="G312" i="77"/>
  <c r="I312" i="77" s="1"/>
  <c r="G313" i="77"/>
  <c r="I313" i="77" s="1"/>
  <c r="G314" i="77"/>
  <c r="I314" i="77" s="1"/>
  <c r="G315" i="77"/>
  <c r="G316" i="77"/>
  <c r="I316" i="77" s="1"/>
  <c r="G317" i="77"/>
  <c r="I317" i="77" s="1"/>
  <c r="G318" i="77"/>
  <c r="I318" i="77" s="1"/>
  <c r="G319" i="77"/>
  <c r="G320" i="77"/>
  <c r="I320" i="77" s="1"/>
  <c r="G321" i="77"/>
  <c r="I321" i="77" s="1"/>
  <c r="G322" i="77"/>
  <c r="I322" i="77" s="1"/>
  <c r="G323" i="77"/>
  <c r="G324" i="77"/>
  <c r="I324" i="77" s="1"/>
  <c r="G325" i="77"/>
  <c r="I325" i="77" s="1"/>
  <c r="G326" i="77"/>
  <c r="I326" i="77" s="1"/>
  <c r="G327" i="77"/>
  <c r="G328" i="77"/>
  <c r="I328" i="77" s="1"/>
  <c r="G329" i="77"/>
  <c r="I329" i="77" s="1"/>
  <c r="G330" i="77"/>
  <c r="I330" i="77" s="1"/>
  <c r="G331" i="77"/>
  <c r="G332" i="77"/>
  <c r="I332" i="77" s="1"/>
  <c r="G333" i="77"/>
  <c r="I333" i="77" s="1"/>
  <c r="H106" i="74" l="1"/>
  <c r="R122" i="71"/>
  <c r="R127" i="71" s="1"/>
  <c r="R123" i="71"/>
  <c r="R124" i="71"/>
  <c r="R125" i="71"/>
  <c r="N122" i="71"/>
  <c r="O122" i="71"/>
  <c r="P122" i="71"/>
  <c r="N123" i="71"/>
  <c r="O123" i="71"/>
  <c r="P123" i="71"/>
  <c r="N124" i="71"/>
  <c r="O124" i="71"/>
  <c r="P124" i="71"/>
  <c r="N125" i="71"/>
  <c r="O125" i="71"/>
  <c r="P125" i="71"/>
  <c r="P127" i="71" s="1"/>
  <c r="R104" i="71"/>
  <c r="N104" i="71"/>
  <c r="O104" i="71"/>
  <c r="P104" i="71"/>
  <c r="R96" i="71"/>
  <c r="R98" i="71" s="1"/>
  <c r="R97" i="71"/>
  <c r="N96" i="71"/>
  <c r="N98" i="71" s="1"/>
  <c r="O96" i="71"/>
  <c r="P96" i="71"/>
  <c r="N97" i="71"/>
  <c r="O97" i="71"/>
  <c r="O98" i="71" s="1"/>
  <c r="P97" i="71"/>
  <c r="P98" i="71"/>
  <c r="R91" i="71"/>
  <c r="R92" i="71" s="1"/>
  <c r="N91" i="71"/>
  <c r="O91" i="71"/>
  <c r="O92" i="71" s="1"/>
  <c r="P91" i="71"/>
  <c r="N92" i="71"/>
  <c r="P92" i="71"/>
  <c r="R81" i="71"/>
  <c r="R87" i="71" s="1"/>
  <c r="R82" i="71"/>
  <c r="R83" i="71"/>
  <c r="R84" i="71"/>
  <c r="R85" i="71"/>
  <c r="R86" i="71"/>
  <c r="N81" i="71"/>
  <c r="O81" i="71"/>
  <c r="P81" i="71"/>
  <c r="P87" i="71" s="1"/>
  <c r="N82" i="71"/>
  <c r="N87" i="71" s="1"/>
  <c r="O82" i="71"/>
  <c r="P82" i="71"/>
  <c r="N83" i="71"/>
  <c r="O83" i="71"/>
  <c r="P83" i="71"/>
  <c r="N84" i="71"/>
  <c r="O84" i="71"/>
  <c r="P84" i="71"/>
  <c r="N85" i="71"/>
  <c r="O85" i="71"/>
  <c r="P85" i="71"/>
  <c r="N86" i="71"/>
  <c r="O86" i="71"/>
  <c r="P86" i="71"/>
  <c r="O87" i="71"/>
  <c r="R71" i="71"/>
  <c r="R72" i="71" s="1"/>
  <c r="R73" i="71"/>
  <c r="R74" i="71"/>
  <c r="R75" i="71"/>
  <c r="N71" i="71"/>
  <c r="O71" i="71"/>
  <c r="P71" i="71"/>
  <c r="P72" i="71" s="1"/>
  <c r="N72" i="71"/>
  <c r="O72" i="71"/>
  <c r="N73" i="71"/>
  <c r="N74" i="71" s="1"/>
  <c r="N76" i="71" s="1"/>
  <c r="O73" i="71"/>
  <c r="P73" i="71"/>
  <c r="P74" i="71"/>
  <c r="N75" i="71"/>
  <c r="O75" i="71"/>
  <c r="P75" i="71"/>
  <c r="AC122" i="71"/>
  <c r="AD122" i="71"/>
  <c r="AD127" i="71" s="1"/>
  <c r="AC123" i="71"/>
  <c r="AD123" i="71"/>
  <c r="AC124" i="71"/>
  <c r="AD124" i="71"/>
  <c r="AC125" i="71"/>
  <c r="AD125" i="71"/>
  <c r="AC127" i="71"/>
  <c r="AC110" i="71" s="1"/>
  <c r="AC111" i="71" s="1"/>
  <c r="AC104" i="71"/>
  <c r="AD104" i="71"/>
  <c r="AC96" i="71"/>
  <c r="AC98" i="71" s="1"/>
  <c r="AD96" i="71"/>
  <c r="AC97" i="71"/>
  <c r="AD97" i="71"/>
  <c r="AD98" i="71"/>
  <c r="AC91" i="71"/>
  <c r="AC92" i="71" s="1"/>
  <c r="AD91" i="71"/>
  <c r="AD92" i="71"/>
  <c r="AC81" i="71"/>
  <c r="AD81" i="71"/>
  <c r="AC82" i="71"/>
  <c r="AC87" i="71" s="1"/>
  <c r="AD82" i="71"/>
  <c r="AD87" i="71" s="1"/>
  <c r="AC83" i="71"/>
  <c r="AD83" i="71"/>
  <c r="AC84" i="71"/>
  <c r="AD84" i="71"/>
  <c r="AC85" i="71"/>
  <c r="AD85" i="71"/>
  <c r="AC86" i="71"/>
  <c r="AD86" i="71"/>
  <c r="AC71" i="71"/>
  <c r="AC72" i="71" s="1"/>
  <c r="AD71" i="71"/>
  <c r="AD72" i="71" s="1"/>
  <c r="AC73" i="71"/>
  <c r="AC74" i="71" s="1"/>
  <c r="AD73" i="71"/>
  <c r="AD74" i="71" s="1"/>
  <c r="AC75" i="71"/>
  <c r="AD75" i="71"/>
  <c r="AC63" i="71"/>
  <c r="AD63" i="71"/>
  <c r="AC64" i="71"/>
  <c r="AD64" i="71"/>
  <c r="AC65" i="71"/>
  <c r="AD65" i="71"/>
  <c r="AD67" i="71" s="1"/>
  <c r="AC66" i="71"/>
  <c r="AD66" i="71"/>
  <c r="AC67" i="71"/>
  <c r="R63" i="71"/>
  <c r="R64" i="71"/>
  <c r="R65" i="71"/>
  <c r="R66" i="71"/>
  <c r="R67" i="71" s="1"/>
  <c r="N63" i="71"/>
  <c r="O63" i="71"/>
  <c r="P63" i="71"/>
  <c r="N64" i="71"/>
  <c r="O64" i="71"/>
  <c r="P64" i="71"/>
  <c r="P67" i="71" s="1"/>
  <c r="N65" i="71"/>
  <c r="O65" i="71"/>
  <c r="P65" i="71"/>
  <c r="N66" i="71"/>
  <c r="N67" i="71" s="1"/>
  <c r="O66" i="71"/>
  <c r="P66" i="71"/>
  <c r="O67" i="71"/>
  <c r="AC47" i="71"/>
  <c r="AC55" i="71" s="1"/>
  <c r="AD47" i="71"/>
  <c r="AD55" i="71" s="1"/>
  <c r="AC48" i="71"/>
  <c r="AD48" i="71"/>
  <c r="R47" i="71"/>
  <c r="R55" i="71" s="1"/>
  <c r="R48" i="71"/>
  <c r="O47" i="71"/>
  <c r="O55" i="71"/>
  <c r="AC36" i="71"/>
  <c r="AC38" i="71"/>
  <c r="AC40" i="71"/>
  <c r="AC42" i="71"/>
  <c r="AC15" i="71"/>
  <c r="AC22" i="71" s="1"/>
  <c r="AC23" i="71" s="1"/>
  <c r="AC35" i="71" s="1"/>
  <c r="AD15" i="71"/>
  <c r="AD22" i="71"/>
  <c r="AD23" i="71" s="1"/>
  <c r="AD36" i="71" s="1"/>
  <c r="R15" i="71"/>
  <c r="N15" i="71"/>
  <c r="N47" i="71" s="1"/>
  <c r="N55" i="71" s="1"/>
  <c r="O15" i="71"/>
  <c r="P15" i="71"/>
  <c r="P47" i="71" s="1"/>
  <c r="P55" i="71" s="1"/>
  <c r="O21" i="71"/>
  <c r="O23" i="71" s="1"/>
  <c r="R110" i="71" l="1"/>
  <c r="R111" i="71" s="1"/>
  <c r="P110" i="71"/>
  <c r="P111" i="71" s="1"/>
  <c r="P114" i="71" s="1"/>
  <c r="R117" i="71"/>
  <c r="R118" i="71" s="1"/>
  <c r="R128" i="71" s="1"/>
  <c r="R129" i="71" s="1"/>
  <c r="R76" i="71"/>
  <c r="O74" i="71"/>
  <c r="O76" i="71" s="1"/>
  <c r="P76" i="71"/>
  <c r="AD110" i="71"/>
  <c r="AD111" i="71" s="1"/>
  <c r="AC117" i="71"/>
  <c r="AD117" i="71"/>
  <c r="AD115" i="71"/>
  <c r="AC118" i="71"/>
  <c r="AC128" i="71" s="1"/>
  <c r="AC129" i="71" s="1"/>
  <c r="AD76" i="71"/>
  <c r="AC76" i="71"/>
  <c r="O38" i="71"/>
  <c r="O42" i="71"/>
  <c r="O29" i="71"/>
  <c r="O37" i="71"/>
  <c r="O41" i="71"/>
  <c r="O36" i="71"/>
  <c r="O40" i="71"/>
  <c r="O35" i="71"/>
  <c r="O39" i="71"/>
  <c r="N21" i="71"/>
  <c r="N23" i="71" s="1"/>
  <c r="AD29" i="71"/>
  <c r="AD41" i="71"/>
  <c r="AD39" i="71"/>
  <c r="AD37" i="71"/>
  <c r="AD35" i="71"/>
  <c r="R22" i="71"/>
  <c r="R23" i="71" s="1"/>
  <c r="AC29" i="71"/>
  <c r="AC41" i="71"/>
  <c r="AC39" i="71"/>
  <c r="AC37" i="71"/>
  <c r="AC43" i="71" s="1"/>
  <c r="P21" i="71"/>
  <c r="P23" i="71" s="1"/>
  <c r="AD42" i="71"/>
  <c r="AD40" i="71"/>
  <c r="AD38" i="71"/>
  <c r="AD43" i="71" s="1"/>
  <c r="G6" i="77"/>
  <c r="G7" i="77"/>
  <c r="G8" i="77"/>
  <c r="G9" i="77"/>
  <c r="G10" i="77"/>
  <c r="G11" i="77"/>
  <c r="G12" i="77"/>
  <c r="G13" i="77"/>
  <c r="G14" i="77"/>
  <c r="G15" i="77"/>
  <c r="G16" i="77"/>
  <c r="G17" i="77"/>
  <c r="G18" i="77"/>
  <c r="G19" i="77"/>
  <c r="G20" i="77"/>
  <c r="G21" i="77"/>
  <c r="G22" i="77"/>
  <c r="G23" i="77"/>
  <c r="G24" i="77"/>
  <c r="G25" i="77"/>
  <c r="G26" i="77"/>
  <c r="G27" i="77"/>
  <c r="G28" i="77"/>
  <c r="G29" i="77"/>
  <c r="G30" i="77"/>
  <c r="G31" i="77"/>
  <c r="G32" i="77"/>
  <c r="G33" i="77"/>
  <c r="G34" i="77"/>
  <c r="G35" i="77"/>
  <c r="G36" i="77"/>
  <c r="G37" i="77"/>
  <c r="G38" i="77"/>
  <c r="G39" i="77"/>
  <c r="G40" i="77"/>
  <c r="G41" i="77"/>
  <c r="G42" i="77"/>
  <c r="G43" i="77"/>
  <c r="G44" i="77"/>
  <c r="G45" i="77"/>
  <c r="G46" i="77"/>
  <c r="G47" i="77"/>
  <c r="G48" i="77"/>
  <c r="G49" i="77"/>
  <c r="G50" i="77"/>
  <c r="G51" i="77"/>
  <c r="G52" i="77"/>
  <c r="G53" i="77"/>
  <c r="G54" i="77"/>
  <c r="G55" i="77"/>
  <c r="G56" i="77"/>
  <c r="G57" i="77"/>
  <c r="G58" i="77"/>
  <c r="G59" i="77"/>
  <c r="G60" i="77"/>
  <c r="G61" i="77"/>
  <c r="G62" i="77"/>
  <c r="G63" i="77"/>
  <c r="G64" i="77"/>
  <c r="G65" i="77"/>
  <c r="G66" i="77"/>
  <c r="G67" i="77"/>
  <c r="G68" i="77"/>
  <c r="G69" i="77"/>
  <c r="G70" i="77"/>
  <c r="G71" i="77"/>
  <c r="G72" i="77"/>
  <c r="G73" i="77"/>
  <c r="G74" i="77"/>
  <c r="G75" i="77"/>
  <c r="G76" i="77"/>
  <c r="G77" i="77"/>
  <c r="G78" i="77"/>
  <c r="G79" i="77"/>
  <c r="G80" i="77"/>
  <c r="G81" i="77"/>
  <c r="G82" i="77"/>
  <c r="G83" i="77"/>
  <c r="G84" i="77"/>
  <c r="G85" i="77"/>
  <c r="G86" i="77"/>
  <c r="G87" i="77"/>
  <c r="G88" i="77"/>
  <c r="G89" i="77"/>
  <c r="G90" i="77"/>
  <c r="G91" i="77"/>
  <c r="G92" i="77"/>
  <c r="G93" i="77"/>
  <c r="G94" i="77"/>
  <c r="G95" i="77"/>
  <c r="G96" i="77"/>
  <c r="G97" i="77"/>
  <c r="G98" i="77"/>
  <c r="G99" i="77"/>
  <c r="G100" i="77"/>
  <c r="G101" i="77"/>
  <c r="G102" i="77"/>
  <c r="G103" i="77"/>
  <c r="G104" i="77"/>
  <c r="G105" i="77"/>
  <c r="G106" i="77"/>
  <c r="G107" i="77"/>
  <c r="G108" i="77"/>
  <c r="G109" i="77"/>
  <c r="G110" i="77"/>
  <c r="G111" i="77"/>
  <c r="G112" i="77"/>
  <c r="G113" i="77"/>
  <c r="G114" i="77"/>
  <c r="G115" i="77"/>
  <c r="G116" i="77"/>
  <c r="G117" i="77"/>
  <c r="G118" i="77"/>
  <c r="G119" i="77"/>
  <c r="G120" i="77"/>
  <c r="G121" i="77"/>
  <c r="G122" i="77"/>
  <c r="G123" i="77"/>
  <c r="G124" i="77"/>
  <c r="G125" i="77"/>
  <c r="G126" i="77"/>
  <c r="G127" i="77"/>
  <c r="G128" i="77"/>
  <c r="G129" i="77"/>
  <c r="G130" i="77"/>
  <c r="G131" i="77"/>
  <c r="G132" i="77"/>
  <c r="G133" i="77"/>
  <c r="G134" i="77"/>
  <c r="G135" i="77"/>
  <c r="G136" i="77"/>
  <c r="G137" i="77"/>
  <c r="G138" i="77"/>
  <c r="G139" i="77"/>
  <c r="G140" i="77"/>
  <c r="G141" i="77"/>
  <c r="G142" i="77"/>
  <c r="G143" i="77"/>
  <c r="G144" i="77"/>
  <c r="G145" i="77"/>
  <c r="G146" i="77"/>
  <c r="G147" i="77"/>
  <c r="G148" i="77"/>
  <c r="G149" i="77"/>
  <c r="G150" i="77"/>
  <c r="G151" i="77"/>
  <c r="G152" i="77"/>
  <c r="G153" i="77"/>
  <c r="G154" i="77"/>
  <c r="G155" i="77"/>
  <c r="G156" i="77"/>
  <c r="G157" i="77"/>
  <c r="G158" i="77"/>
  <c r="G159" i="77"/>
  <c r="G160" i="77"/>
  <c r="G161" i="77"/>
  <c r="G162" i="77"/>
  <c r="G163" i="77"/>
  <c r="G164" i="77"/>
  <c r="G165" i="77"/>
  <c r="G166" i="77"/>
  <c r="G167" i="77"/>
  <c r="G168" i="77"/>
  <c r="G169" i="77"/>
  <c r="G170" i="77"/>
  <c r="G171" i="77"/>
  <c r="G172" i="77"/>
  <c r="G173" i="77"/>
  <c r="G174" i="77"/>
  <c r="G175" i="77"/>
  <c r="G176" i="77"/>
  <c r="G177" i="77"/>
  <c r="G178" i="77"/>
  <c r="G179" i="77"/>
  <c r="G180" i="77"/>
  <c r="G181" i="77"/>
  <c r="G182" i="77"/>
  <c r="G183" i="77"/>
  <c r="G184" i="77"/>
  <c r="G185" i="77"/>
  <c r="G186" i="77"/>
  <c r="G187" i="77"/>
  <c r="G188" i="77"/>
  <c r="G189" i="77"/>
  <c r="G190" i="77"/>
  <c r="G191" i="77"/>
  <c r="G192" i="77"/>
  <c r="G193" i="77"/>
  <c r="G194" i="77"/>
  <c r="G195" i="77"/>
  <c r="G196" i="77"/>
  <c r="G197" i="77"/>
  <c r="G198" i="77"/>
  <c r="G199" i="77"/>
  <c r="G200" i="77"/>
  <c r="G201" i="77"/>
  <c r="G202" i="77"/>
  <c r="G203" i="77"/>
  <c r="G204" i="77"/>
  <c r="G205" i="77"/>
  <c r="G206" i="77"/>
  <c r="G207" i="77"/>
  <c r="G208" i="77"/>
  <c r="G209" i="77"/>
  <c r="G210" i="77"/>
  <c r="G211" i="77"/>
  <c r="G212" i="77"/>
  <c r="G213" i="77"/>
  <c r="G214" i="77"/>
  <c r="G215" i="77"/>
  <c r="G216" i="77"/>
  <c r="G217" i="77"/>
  <c r="G218" i="77"/>
  <c r="G219" i="77"/>
  <c r="G220" i="77"/>
  <c r="G221" i="77"/>
  <c r="G222" i="77"/>
  <c r="G223" i="77"/>
  <c r="G224" i="77"/>
  <c r="G225" i="77"/>
  <c r="G226" i="77"/>
  <c r="G227" i="77"/>
  <c r="G228" i="77"/>
  <c r="G229" i="77"/>
  <c r="G230" i="77"/>
  <c r="G231" i="77"/>
  <c r="G232" i="77"/>
  <c r="G233" i="77"/>
  <c r="G234" i="77"/>
  <c r="G235" i="77"/>
  <c r="G236" i="77"/>
  <c r="G237" i="77"/>
  <c r="G238" i="77"/>
  <c r="G239" i="77"/>
  <c r="G240" i="77"/>
  <c r="I240" i="77" s="1"/>
  <c r="G241" i="77"/>
  <c r="I241" i="77" s="1"/>
  <c r="G242" i="77"/>
  <c r="G243" i="77"/>
  <c r="I243" i="77" s="1"/>
  <c r="G244" i="77"/>
  <c r="I244" i="77" s="1"/>
  <c r="G245" i="77"/>
  <c r="I245" i="77" s="1"/>
  <c r="G246" i="77"/>
  <c r="I246" i="77" s="1"/>
  <c r="G247" i="77"/>
  <c r="I247" i="77" s="1"/>
  <c r="G248" i="77"/>
  <c r="G249" i="77"/>
  <c r="I249" i="77" s="1"/>
  <c r="G250" i="77"/>
  <c r="I250" i="77" s="1"/>
  <c r="G251" i="77"/>
  <c r="I251" i="77" s="1"/>
  <c r="G252" i="77"/>
  <c r="I252" i="77" s="1"/>
  <c r="G253" i="77"/>
  <c r="I253" i="77" s="1"/>
  <c r="G254" i="77"/>
  <c r="I254" i="77" s="1"/>
  <c r="G255" i="77"/>
  <c r="I255" i="77" s="1"/>
  <c r="G256" i="77"/>
  <c r="I256" i="77" s="1"/>
  <c r="G257" i="77"/>
  <c r="I257" i="77" s="1"/>
  <c r="G258" i="77"/>
  <c r="I258" i="77" s="1"/>
  <c r="G259" i="77"/>
  <c r="I259" i="77" s="1"/>
  <c r="G260" i="77"/>
  <c r="G261" i="77"/>
  <c r="I261" i="77" s="1"/>
  <c r="G262" i="77"/>
  <c r="I262" i="77" s="1"/>
  <c r="G263" i="77"/>
  <c r="I263" i="77" s="1"/>
  <c r="G264" i="77"/>
  <c r="I264" i="77" s="1"/>
  <c r="G265" i="77"/>
  <c r="I265" i="77" s="1"/>
  <c r="G266" i="77"/>
  <c r="I266" i="77" s="1"/>
  <c r="G267" i="77"/>
  <c r="I267" i="77" s="1"/>
  <c r="G268" i="77"/>
  <c r="I268" i="77" s="1"/>
  <c r="G269" i="77"/>
  <c r="I269" i="77" s="1"/>
  <c r="G270" i="77"/>
  <c r="I270" i="77" s="1"/>
  <c r="G271" i="77"/>
  <c r="I271" i="77" s="1"/>
  <c r="G272" i="77"/>
  <c r="I272" i="77" s="1"/>
  <c r="G273" i="77"/>
  <c r="I273" i="77" s="1"/>
  <c r="G274" i="77"/>
  <c r="I274" i="77" s="1"/>
  <c r="G275" i="77"/>
  <c r="I275" i="77" s="1"/>
  <c r="G276" i="77"/>
  <c r="I276" i="77" s="1"/>
  <c r="G277" i="77"/>
  <c r="I277" i="77" s="1"/>
  <c r="G278" i="77"/>
  <c r="I278" i="77" s="1"/>
  <c r="G279" i="77"/>
  <c r="I279" i="77" s="1"/>
  <c r="G280" i="77"/>
  <c r="I280" i="77" s="1"/>
  <c r="G281" i="77"/>
  <c r="I281" i="77" s="1"/>
  <c r="G282" i="77"/>
  <c r="I282" i="77" s="1"/>
  <c r="G283" i="77"/>
  <c r="I283" i="77" s="1"/>
  <c r="G284" i="77"/>
  <c r="I284" i="77" s="1"/>
  <c r="G285" i="77"/>
  <c r="I285" i="77" s="1"/>
  <c r="G286" i="77"/>
  <c r="I286" i="77" s="1"/>
  <c r="G287" i="77"/>
  <c r="I287" i="77" s="1"/>
  <c r="G288" i="77"/>
  <c r="I288" i="77" s="1"/>
  <c r="G289" i="77"/>
  <c r="I289" i="77" s="1"/>
  <c r="G290" i="77"/>
  <c r="I290" i="77" s="1"/>
  <c r="G291" i="77"/>
  <c r="I291" i="77" s="1"/>
  <c r="G334" i="77"/>
  <c r="I334" i="77" s="1"/>
  <c r="G335" i="77"/>
  <c r="I335" i="77" s="1"/>
  <c r="G336" i="77"/>
  <c r="I336" i="77" s="1"/>
  <c r="G337" i="77"/>
  <c r="G338" i="77"/>
  <c r="G339" i="77"/>
  <c r="G340" i="77"/>
  <c r="G341" i="77"/>
  <c r="G342" i="77"/>
  <c r="G5" i="77"/>
  <c r="I242" i="77"/>
  <c r="I248" i="77"/>
  <c r="I260" i="77"/>
  <c r="P117" i="71" l="1"/>
  <c r="P115" i="71"/>
  <c r="AD114" i="71"/>
  <c r="AD118" i="71" s="1"/>
  <c r="AD128" i="71" s="1"/>
  <c r="AD129" i="71" s="1"/>
  <c r="R37" i="71"/>
  <c r="R41" i="71"/>
  <c r="R38" i="71"/>
  <c r="R42" i="71"/>
  <c r="R35" i="71"/>
  <c r="R39" i="71"/>
  <c r="R36" i="71"/>
  <c r="R40" i="71"/>
  <c r="R29" i="71"/>
  <c r="N37" i="71"/>
  <c r="N41" i="71"/>
  <c r="N36" i="71"/>
  <c r="N40" i="71"/>
  <c r="N35" i="71"/>
  <c r="N39" i="71"/>
  <c r="N38" i="71"/>
  <c r="N43" i="71" s="1"/>
  <c r="N42" i="71"/>
  <c r="N29" i="71"/>
  <c r="P35" i="71"/>
  <c r="P39" i="71"/>
  <c r="P38" i="71"/>
  <c r="P42" i="71"/>
  <c r="P29" i="71"/>
  <c r="P37" i="71"/>
  <c r="P41" i="71"/>
  <c r="P36" i="71"/>
  <c r="P40" i="71"/>
  <c r="O43" i="71"/>
  <c r="W48" i="71"/>
  <c r="Z48" i="71"/>
  <c r="Q48" i="71"/>
  <c r="T48" i="71"/>
  <c r="U48" i="71"/>
  <c r="V48" i="71"/>
  <c r="S48" i="71"/>
  <c r="P118" i="71" l="1"/>
  <c r="P128" i="71" s="1"/>
  <c r="P129" i="71" s="1"/>
  <c r="P43" i="71"/>
  <c r="R43" i="71"/>
  <c r="J15" i="71"/>
  <c r="H31" i="73" l="1"/>
  <c r="X66" i="71"/>
  <c r="X48" i="71"/>
  <c r="X15" i="71"/>
  <c r="X47" i="71" s="1"/>
  <c r="X55" i="71" s="1"/>
  <c r="X65" i="71" s="1"/>
  <c r="B6" i="73"/>
  <c r="G343" i="77"/>
  <c r="F343" i="77"/>
  <c r="I6" i="77"/>
  <c r="I7" i="77"/>
  <c r="I8" i="77"/>
  <c r="I9" i="77"/>
  <c r="I10" i="77"/>
  <c r="I11" i="77"/>
  <c r="I12" i="77"/>
  <c r="I13" i="77"/>
  <c r="I14" i="77"/>
  <c r="I15" i="77"/>
  <c r="I16" i="77"/>
  <c r="I17" i="77"/>
  <c r="I18" i="77"/>
  <c r="I19" i="77"/>
  <c r="I20" i="77"/>
  <c r="I21" i="77"/>
  <c r="I22" i="77"/>
  <c r="I23" i="77"/>
  <c r="I24" i="77"/>
  <c r="I25" i="77"/>
  <c r="I26" i="77"/>
  <c r="I27" i="77"/>
  <c r="I28" i="77"/>
  <c r="I29" i="77"/>
  <c r="I30" i="77"/>
  <c r="I31" i="77"/>
  <c r="I32" i="77"/>
  <c r="I33" i="77"/>
  <c r="I34" i="77"/>
  <c r="I35" i="77"/>
  <c r="I36" i="77"/>
  <c r="I37" i="77"/>
  <c r="I38" i="77"/>
  <c r="I39" i="77"/>
  <c r="I40" i="77"/>
  <c r="I41" i="77"/>
  <c r="I42" i="77"/>
  <c r="I43" i="77"/>
  <c r="I44" i="77"/>
  <c r="I45" i="77"/>
  <c r="I46" i="77"/>
  <c r="I47" i="77"/>
  <c r="I48" i="77"/>
  <c r="I49" i="77"/>
  <c r="I50" i="77"/>
  <c r="I51" i="77"/>
  <c r="I52" i="77"/>
  <c r="I53" i="77"/>
  <c r="I54" i="77"/>
  <c r="I55" i="77"/>
  <c r="I56" i="77"/>
  <c r="I57" i="77"/>
  <c r="I58" i="77"/>
  <c r="I59" i="77"/>
  <c r="I60" i="77"/>
  <c r="I61" i="77"/>
  <c r="I62" i="77"/>
  <c r="I63" i="77"/>
  <c r="I64" i="77"/>
  <c r="I65" i="77"/>
  <c r="I66" i="77"/>
  <c r="I67" i="77"/>
  <c r="I68" i="77"/>
  <c r="I69" i="77"/>
  <c r="I70" i="77"/>
  <c r="I71" i="77"/>
  <c r="I72" i="77"/>
  <c r="I73" i="77"/>
  <c r="I74" i="77"/>
  <c r="I75" i="77"/>
  <c r="I76" i="77"/>
  <c r="I77" i="77"/>
  <c r="I78" i="77"/>
  <c r="I79" i="77"/>
  <c r="I80" i="77"/>
  <c r="I81" i="77"/>
  <c r="I82" i="77"/>
  <c r="I83" i="77"/>
  <c r="I84" i="77"/>
  <c r="I85" i="77"/>
  <c r="I86" i="77"/>
  <c r="I87" i="77"/>
  <c r="I88" i="77"/>
  <c r="I89" i="77"/>
  <c r="I90" i="77"/>
  <c r="I91" i="77"/>
  <c r="I92" i="77"/>
  <c r="I93" i="77"/>
  <c r="I94" i="77"/>
  <c r="I95" i="77"/>
  <c r="I96" i="77"/>
  <c r="I97" i="77"/>
  <c r="I98" i="77"/>
  <c r="I99" i="77"/>
  <c r="I100" i="77"/>
  <c r="I101" i="77"/>
  <c r="I102" i="77"/>
  <c r="I103" i="77"/>
  <c r="I104" i="77"/>
  <c r="I105" i="77"/>
  <c r="I106" i="77"/>
  <c r="I107" i="77"/>
  <c r="I108" i="77"/>
  <c r="I109" i="77"/>
  <c r="I110" i="77"/>
  <c r="I111" i="77"/>
  <c r="I112" i="77"/>
  <c r="I113" i="77"/>
  <c r="I114" i="77"/>
  <c r="I115" i="77"/>
  <c r="I116" i="77"/>
  <c r="I117" i="77"/>
  <c r="I118" i="77"/>
  <c r="I119" i="77"/>
  <c r="I120" i="77"/>
  <c r="I121" i="77"/>
  <c r="I122" i="77"/>
  <c r="I123" i="77"/>
  <c r="I124" i="77"/>
  <c r="I125" i="77"/>
  <c r="I126" i="77"/>
  <c r="I127" i="77"/>
  <c r="I128" i="77"/>
  <c r="I129" i="77"/>
  <c r="I130" i="77"/>
  <c r="I131" i="77"/>
  <c r="I132" i="77"/>
  <c r="I133" i="77"/>
  <c r="I134" i="77"/>
  <c r="I135" i="77"/>
  <c r="I136" i="77"/>
  <c r="I137" i="77"/>
  <c r="I138" i="77"/>
  <c r="I139" i="77"/>
  <c r="I140" i="77"/>
  <c r="I141" i="77"/>
  <c r="I142" i="77"/>
  <c r="I143" i="77"/>
  <c r="I144" i="77"/>
  <c r="I145" i="77"/>
  <c r="I146" i="77"/>
  <c r="I147" i="77"/>
  <c r="I148" i="77"/>
  <c r="I149" i="77"/>
  <c r="I150" i="77"/>
  <c r="I151" i="77"/>
  <c r="I152" i="77"/>
  <c r="I153" i="77"/>
  <c r="I154" i="77"/>
  <c r="I155" i="77"/>
  <c r="I156" i="77"/>
  <c r="I157" i="77"/>
  <c r="I158" i="77"/>
  <c r="I159" i="77"/>
  <c r="I160" i="77"/>
  <c r="I161" i="77"/>
  <c r="I162" i="77"/>
  <c r="I163" i="77"/>
  <c r="I164" i="77"/>
  <c r="I165" i="77"/>
  <c r="I166" i="77"/>
  <c r="I167" i="77"/>
  <c r="I168" i="77"/>
  <c r="I169" i="77"/>
  <c r="I170" i="77"/>
  <c r="I171" i="77"/>
  <c r="I172" i="77"/>
  <c r="I173" i="77"/>
  <c r="I174" i="77"/>
  <c r="I175" i="77"/>
  <c r="I176" i="77"/>
  <c r="I177" i="77"/>
  <c r="I178" i="77"/>
  <c r="I179" i="77"/>
  <c r="I180" i="77"/>
  <c r="I181" i="77"/>
  <c r="I182" i="77"/>
  <c r="I183" i="77"/>
  <c r="I184" i="77"/>
  <c r="I185" i="77"/>
  <c r="I186" i="77"/>
  <c r="I187" i="77"/>
  <c r="I188" i="77"/>
  <c r="I189" i="77"/>
  <c r="I190" i="77"/>
  <c r="I191" i="77"/>
  <c r="I192" i="77"/>
  <c r="I193" i="77"/>
  <c r="I194" i="77"/>
  <c r="I195" i="77"/>
  <c r="I196" i="77"/>
  <c r="I197" i="77"/>
  <c r="I198" i="77"/>
  <c r="I199" i="77"/>
  <c r="I200" i="77"/>
  <c r="I201" i="77"/>
  <c r="I202" i="77"/>
  <c r="I203" i="77"/>
  <c r="I204" i="77"/>
  <c r="I205" i="77"/>
  <c r="I206" i="77"/>
  <c r="I207" i="77"/>
  <c r="I208" i="77"/>
  <c r="I209" i="77"/>
  <c r="I210" i="77"/>
  <c r="I211" i="77"/>
  <c r="I212" i="77"/>
  <c r="I213" i="77"/>
  <c r="I214" i="77"/>
  <c r="I215" i="77"/>
  <c r="I216" i="77"/>
  <c r="I217" i="77"/>
  <c r="I218" i="77"/>
  <c r="I219" i="77"/>
  <c r="I220" i="77"/>
  <c r="I221" i="77"/>
  <c r="I222" i="77"/>
  <c r="I223" i="77"/>
  <c r="I224" i="77"/>
  <c r="I225" i="77"/>
  <c r="I226" i="77"/>
  <c r="I227" i="77"/>
  <c r="I228" i="77"/>
  <c r="I229" i="77"/>
  <c r="I230" i="77"/>
  <c r="I231" i="77"/>
  <c r="I232" i="77"/>
  <c r="I233" i="77"/>
  <c r="I234" i="77"/>
  <c r="I235" i="77"/>
  <c r="I236" i="77"/>
  <c r="I237" i="77"/>
  <c r="I238" i="77"/>
  <c r="I239" i="77"/>
  <c r="I337" i="77"/>
  <c r="I338" i="77"/>
  <c r="I339" i="77"/>
  <c r="I340" i="77"/>
  <c r="I341" i="77"/>
  <c r="I342" i="77"/>
  <c r="I5" i="77"/>
  <c r="J8" i="75"/>
  <c r="I343" i="77" l="1"/>
  <c r="H30" i="73" s="1"/>
  <c r="X17" i="71"/>
  <c r="X22" i="71" s="1"/>
  <c r="X23" i="71" s="1"/>
  <c r="G236" i="74"/>
  <c r="H236" i="74" s="1"/>
  <c r="G237" i="74"/>
  <c r="H237" i="74" s="1"/>
  <c r="G238" i="74"/>
  <c r="H238" i="74" s="1"/>
  <c r="G239" i="74"/>
  <c r="H239" i="74" s="1"/>
  <c r="G240" i="74"/>
  <c r="H240" i="74" s="1"/>
  <c r="G241" i="74"/>
  <c r="H241" i="74" s="1"/>
  <c r="G242" i="74"/>
  <c r="H242" i="74" s="1"/>
  <c r="G243" i="74"/>
  <c r="H243" i="74" s="1"/>
  <c r="G244" i="74"/>
  <c r="H244" i="74" s="1"/>
  <c r="G245" i="74"/>
  <c r="H245" i="74" s="1"/>
  <c r="G246" i="74"/>
  <c r="H246" i="74" s="1"/>
  <c r="G247" i="74"/>
  <c r="H247" i="74" s="1"/>
  <c r="G248" i="74"/>
  <c r="H248" i="74" s="1"/>
  <c r="G218" i="74"/>
  <c r="H218" i="74" s="1"/>
  <c r="G219" i="74"/>
  <c r="H219" i="74" s="1"/>
  <c r="G220" i="74"/>
  <c r="H220" i="74" s="1"/>
  <c r="G221" i="74"/>
  <c r="H221" i="74" s="1"/>
  <c r="G222" i="74"/>
  <c r="H222" i="74" s="1"/>
  <c r="G223" i="74"/>
  <c r="H223" i="74" s="1"/>
  <c r="G224" i="74"/>
  <c r="H224" i="74" s="1"/>
  <c r="G225" i="74"/>
  <c r="H225" i="74" s="1"/>
  <c r="G226" i="74"/>
  <c r="H226" i="74" s="1"/>
  <c r="G227" i="74"/>
  <c r="H227" i="74" s="1"/>
  <c r="G228" i="74"/>
  <c r="H228" i="74" s="1"/>
  <c r="G229" i="74"/>
  <c r="H229" i="74" s="1"/>
  <c r="G230" i="74"/>
  <c r="H230" i="74" s="1"/>
  <c r="G200" i="74"/>
  <c r="H200" i="74" s="1"/>
  <c r="G201" i="74"/>
  <c r="H201" i="74" s="1"/>
  <c r="G202" i="74"/>
  <c r="H202" i="74" s="1"/>
  <c r="G203" i="74"/>
  <c r="H203" i="74" s="1"/>
  <c r="G204" i="74"/>
  <c r="H204" i="74" s="1"/>
  <c r="G205" i="74"/>
  <c r="H205" i="74" s="1"/>
  <c r="G206" i="74"/>
  <c r="H206" i="74" s="1"/>
  <c r="G207" i="74"/>
  <c r="H207" i="74" s="1"/>
  <c r="G208" i="74"/>
  <c r="H208" i="74" s="1"/>
  <c r="G209" i="74"/>
  <c r="H209" i="74" s="1"/>
  <c r="G210" i="74"/>
  <c r="H210" i="74" s="1"/>
  <c r="G211" i="74"/>
  <c r="H211" i="74" s="1"/>
  <c r="G212" i="74"/>
  <c r="H212" i="74" s="1"/>
  <c r="G182" i="74"/>
  <c r="H182" i="74" s="1"/>
  <c r="G183" i="74"/>
  <c r="H183" i="74" s="1"/>
  <c r="G184" i="74"/>
  <c r="H184" i="74" s="1"/>
  <c r="G185" i="74"/>
  <c r="H185" i="74" s="1"/>
  <c r="G186" i="74"/>
  <c r="H186" i="74" s="1"/>
  <c r="G187" i="74"/>
  <c r="H187" i="74" s="1"/>
  <c r="G188" i="74"/>
  <c r="H188" i="74" s="1"/>
  <c r="G189" i="74"/>
  <c r="H189" i="74" s="1"/>
  <c r="G190" i="74"/>
  <c r="H190" i="74" s="1"/>
  <c r="G191" i="74"/>
  <c r="H191" i="74" s="1"/>
  <c r="G192" i="74"/>
  <c r="H192" i="74" s="1"/>
  <c r="G193" i="74"/>
  <c r="H193" i="74" s="1"/>
  <c r="G194" i="74"/>
  <c r="H194" i="74" s="1"/>
  <c r="G164" i="74"/>
  <c r="H164" i="74" s="1"/>
  <c r="G165" i="74"/>
  <c r="H165" i="74" s="1"/>
  <c r="G166" i="74"/>
  <c r="H166" i="74" s="1"/>
  <c r="G167" i="74"/>
  <c r="H167" i="74" s="1"/>
  <c r="G168" i="74"/>
  <c r="H168" i="74" s="1"/>
  <c r="G169" i="74"/>
  <c r="H169" i="74" s="1"/>
  <c r="G170" i="74"/>
  <c r="H170" i="74" s="1"/>
  <c r="G171" i="74"/>
  <c r="H171" i="74" s="1"/>
  <c r="G172" i="74"/>
  <c r="H172" i="74" s="1"/>
  <c r="G173" i="74"/>
  <c r="H173" i="74" s="1"/>
  <c r="G174" i="74"/>
  <c r="H174" i="74" s="1"/>
  <c r="G175" i="74"/>
  <c r="H175" i="74" s="1"/>
  <c r="G176" i="74"/>
  <c r="H176" i="74" s="1"/>
  <c r="G146" i="74"/>
  <c r="H146" i="74" s="1"/>
  <c r="G147" i="74"/>
  <c r="H147" i="74" s="1"/>
  <c r="G148" i="74"/>
  <c r="H148" i="74" s="1"/>
  <c r="G149" i="74"/>
  <c r="H149" i="74" s="1"/>
  <c r="G150" i="74"/>
  <c r="H150" i="74" s="1"/>
  <c r="G151" i="74"/>
  <c r="H151" i="74" s="1"/>
  <c r="G152" i="74"/>
  <c r="H152" i="74" s="1"/>
  <c r="G153" i="74"/>
  <c r="H153" i="74" s="1"/>
  <c r="G154" i="74"/>
  <c r="H154" i="74" s="1"/>
  <c r="G155" i="74"/>
  <c r="H155" i="74" s="1"/>
  <c r="G156" i="74"/>
  <c r="H156" i="74" s="1"/>
  <c r="G157" i="74"/>
  <c r="H157" i="74" s="1"/>
  <c r="G158" i="74"/>
  <c r="H158" i="74" s="1"/>
  <c r="G129" i="74"/>
  <c r="H129" i="74" s="1"/>
  <c r="G130" i="74"/>
  <c r="H130" i="74" s="1"/>
  <c r="G131" i="74"/>
  <c r="H131" i="74" s="1"/>
  <c r="G132" i="74"/>
  <c r="H132" i="74" s="1"/>
  <c r="G133" i="74"/>
  <c r="H133" i="74" s="1"/>
  <c r="G134" i="74"/>
  <c r="H134" i="74" s="1"/>
  <c r="G135" i="74"/>
  <c r="H135" i="74" s="1"/>
  <c r="G136" i="74"/>
  <c r="H136" i="74" s="1"/>
  <c r="G137" i="74"/>
  <c r="H137" i="74" s="1"/>
  <c r="G138" i="74"/>
  <c r="H138" i="74" s="1"/>
  <c r="G139" i="74"/>
  <c r="H139" i="74" s="1"/>
  <c r="G140" i="74"/>
  <c r="H140" i="74" s="1"/>
  <c r="G110" i="74"/>
  <c r="H110" i="74" s="1"/>
  <c r="G111" i="74"/>
  <c r="H111" i="74" s="1"/>
  <c r="G112" i="74"/>
  <c r="H112" i="74" s="1"/>
  <c r="G113" i="74"/>
  <c r="H113" i="74" s="1"/>
  <c r="G114" i="74"/>
  <c r="H114" i="74" s="1"/>
  <c r="G115" i="74"/>
  <c r="H115" i="74" s="1"/>
  <c r="G116" i="74"/>
  <c r="H116" i="74" s="1"/>
  <c r="G117" i="74"/>
  <c r="H117" i="74" s="1"/>
  <c r="G118" i="74"/>
  <c r="H118" i="74" s="1"/>
  <c r="G119" i="74"/>
  <c r="H119" i="74" s="1"/>
  <c r="G120" i="74"/>
  <c r="H120" i="74" s="1"/>
  <c r="G121" i="74"/>
  <c r="H121" i="74" s="1"/>
  <c r="G122" i="74"/>
  <c r="H122" i="74" s="1"/>
  <c r="G123" i="74"/>
  <c r="H123" i="74" s="1"/>
  <c r="G74" i="74"/>
  <c r="H74" i="74" s="1"/>
  <c r="G75" i="74"/>
  <c r="H75" i="74" s="1"/>
  <c r="G76" i="74"/>
  <c r="H76" i="74" s="1"/>
  <c r="G77" i="74"/>
  <c r="H77" i="74" s="1"/>
  <c r="G78" i="74"/>
  <c r="H78" i="74" s="1"/>
  <c r="G79" i="74"/>
  <c r="H79" i="74" s="1"/>
  <c r="G80" i="74"/>
  <c r="H80" i="74" s="1"/>
  <c r="G81" i="74"/>
  <c r="H81" i="74" s="1"/>
  <c r="G82" i="74"/>
  <c r="H82" i="74" s="1"/>
  <c r="G83" i="74"/>
  <c r="H83" i="74" s="1"/>
  <c r="G84" i="74"/>
  <c r="H84" i="74" s="1"/>
  <c r="G85" i="74"/>
  <c r="H85" i="74" s="1"/>
  <c r="G86" i="74"/>
  <c r="H86" i="74" s="1"/>
  <c r="G53" i="74"/>
  <c r="H53" i="74" s="1"/>
  <c r="G54" i="74"/>
  <c r="H54" i="74" s="1"/>
  <c r="G55" i="74"/>
  <c r="H55" i="74" s="1"/>
  <c r="G56" i="74"/>
  <c r="H56" i="74" s="1"/>
  <c r="G57" i="74"/>
  <c r="H57" i="74" s="1"/>
  <c r="G58" i="74"/>
  <c r="H58" i="74" s="1"/>
  <c r="G59" i="74"/>
  <c r="H59" i="74" s="1"/>
  <c r="G60" i="74"/>
  <c r="H60" i="74" s="1"/>
  <c r="G61" i="74"/>
  <c r="H61" i="74" s="1"/>
  <c r="G62" i="74"/>
  <c r="H62" i="74" s="1"/>
  <c r="G63" i="74"/>
  <c r="H63" i="74" s="1"/>
  <c r="G64" i="74"/>
  <c r="H64" i="74" s="1"/>
  <c r="G65" i="74"/>
  <c r="H65" i="74" s="1"/>
  <c r="G66" i="74"/>
  <c r="H66" i="74" s="1"/>
  <c r="G67" i="74"/>
  <c r="H67" i="74" s="1"/>
  <c r="G68" i="74"/>
  <c r="H68" i="74" s="1"/>
  <c r="G36" i="74"/>
  <c r="H36" i="74" s="1"/>
  <c r="G37" i="74"/>
  <c r="H37" i="74" s="1"/>
  <c r="G38" i="74"/>
  <c r="H38" i="74" s="1"/>
  <c r="G39" i="74"/>
  <c r="H39" i="74" s="1"/>
  <c r="G40" i="74"/>
  <c r="H40" i="74" s="1"/>
  <c r="G41" i="74"/>
  <c r="H41" i="74" s="1"/>
  <c r="G42" i="74"/>
  <c r="H42" i="74" s="1"/>
  <c r="G43" i="74"/>
  <c r="H43" i="74" s="1"/>
  <c r="G44" i="74"/>
  <c r="H44" i="74" s="1"/>
  <c r="G45" i="74"/>
  <c r="H45" i="74" s="1"/>
  <c r="G46" i="74"/>
  <c r="H46" i="74" s="1"/>
  <c r="G47" i="74"/>
  <c r="H47" i="74" s="1"/>
  <c r="G19" i="74"/>
  <c r="H19" i="74" s="1"/>
  <c r="G20" i="74"/>
  <c r="H20" i="74" s="1"/>
  <c r="G21" i="74"/>
  <c r="H21" i="74" s="1"/>
  <c r="G22" i="74"/>
  <c r="H22" i="74" s="1"/>
  <c r="G23" i="74"/>
  <c r="H23" i="74" s="1"/>
  <c r="G24" i="74"/>
  <c r="H24" i="74" s="1"/>
  <c r="G25" i="74"/>
  <c r="H25" i="74" s="1"/>
  <c r="G26" i="74"/>
  <c r="H26" i="74" s="1"/>
  <c r="G27" i="74"/>
  <c r="H27" i="74" s="1"/>
  <c r="G28" i="74"/>
  <c r="H28" i="74" s="1"/>
  <c r="G29" i="74"/>
  <c r="H29" i="74" s="1"/>
  <c r="G30" i="74"/>
  <c r="H30" i="74" s="1"/>
  <c r="X35" i="71" l="1"/>
  <c r="X86" i="71"/>
  <c r="X42" i="71"/>
  <c r="X29" i="71"/>
  <c r="X41" i="71"/>
  <c r="X36" i="71"/>
  <c r="X122" i="71"/>
  <c r="X75" i="71"/>
  <c r="X40" i="71"/>
  <c r="X39" i="71"/>
  <c r="X38" i="71"/>
  <c r="X37" i="71"/>
  <c r="H249" i="74"/>
  <c r="H231" i="74"/>
  <c r="T104" i="71" s="1"/>
  <c r="H213" i="74"/>
  <c r="Q104" i="71" s="1"/>
  <c r="H195" i="74"/>
  <c r="AE104" i="71" s="1"/>
  <c r="H177" i="74"/>
  <c r="S104" i="71" s="1"/>
  <c r="H159" i="74"/>
  <c r="H141" i="74"/>
  <c r="AB104" i="71" s="1"/>
  <c r="H124" i="74"/>
  <c r="H87" i="74"/>
  <c r="M104" i="71" s="1"/>
  <c r="H69" i="74"/>
  <c r="L104" i="71" s="1"/>
  <c r="H48" i="74"/>
  <c r="K104" i="71" s="1"/>
  <c r="H31" i="74"/>
  <c r="J104" i="71" s="1"/>
  <c r="J395" i="75"/>
  <c r="U104" i="71" l="1"/>
  <c r="V104" i="71"/>
  <c r="X104" i="71"/>
  <c r="W104" i="71"/>
  <c r="AA104" i="71"/>
  <c r="Y104" i="71"/>
  <c r="Z104" i="71"/>
  <c r="X43" i="71"/>
  <c r="X64" i="71" s="1"/>
  <c r="B9" i="73"/>
  <c r="B8" i="73"/>
  <c r="B7" i="73"/>
  <c r="K66" i="71"/>
  <c r="L66" i="71"/>
  <c r="M66" i="71"/>
  <c r="AB48" i="71" l="1"/>
  <c r="Y48" i="71"/>
  <c r="AA48" i="71"/>
  <c r="M15" i="71"/>
  <c r="L15" i="71"/>
  <c r="K15" i="71"/>
  <c r="G11" i="74"/>
  <c r="H10" i="74"/>
  <c r="H9" i="74"/>
  <c r="H8" i="74"/>
  <c r="H7" i="74"/>
  <c r="H6" i="74"/>
  <c r="M21" i="71" l="1"/>
  <c r="M47" i="71"/>
  <c r="K47" i="71"/>
  <c r="K55" i="71" s="1"/>
  <c r="K65" i="71" s="1"/>
  <c r="L21" i="71"/>
  <c r="L23" i="71" s="1"/>
  <c r="L47" i="71"/>
  <c r="K21" i="71"/>
  <c r="K23" i="71" s="1"/>
  <c r="L55" i="71"/>
  <c r="L65" i="71" s="1"/>
  <c r="L122" i="71"/>
  <c r="L75" i="71"/>
  <c r="L86" i="71"/>
  <c r="L35" i="71"/>
  <c r="L39" i="71"/>
  <c r="L41" i="71"/>
  <c r="L37" i="71"/>
  <c r="M23" i="71"/>
  <c r="M42" i="71" s="1"/>
  <c r="L29" i="71"/>
  <c r="L36" i="71"/>
  <c r="L38" i="71"/>
  <c r="L40" i="71"/>
  <c r="L42" i="71"/>
  <c r="M55" i="71"/>
  <c r="M65" i="71" s="1"/>
  <c r="H11" i="74"/>
  <c r="H12" i="74" s="1"/>
  <c r="N102" i="71" l="1"/>
  <c r="N106" i="71" s="1"/>
  <c r="N126" i="71" s="1"/>
  <c r="N127" i="71" s="1"/>
  <c r="R102" i="71"/>
  <c r="R106" i="71" s="1"/>
  <c r="O102" i="71"/>
  <c r="O106" i="71" s="1"/>
  <c r="O126" i="71" s="1"/>
  <c r="O127" i="71" s="1"/>
  <c r="AC102" i="71"/>
  <c r="AC106" i="71" s="1"/>
  <c r="P102" i="71"/>
  <c r="P106" i="71" s="1"/>
  <c r="AD102" i="71"/>
  <c r="AD106" i="71" s="1"/>
  <c r="X102" i="71"/>
  <c r="X106" i="71" s="1"/>
  <c r="X126" i="71" s="1"/>
  <c r="M102" i="71"/>
  <c r="M106" i="71" s="1"/>
  <c r="M126" i="71" s="1"/>
  <c r="Q102" i="71"/>
  <c r="Z102" i="71"/>
  <c r="S102" i="71"/>
  <c r="AA102" i="71"/>
  <c r="T102" i="71"/>
  <c r="AB102" i="71"/>
  <c r="U102" i="71"/>
  <c r="K102" i="71"/>
  <c r="K106" i="71" s="1"/>
  <c r="K126" i="71" s="1"/>
  <c r="W102" i="71"/>
  <c r="L102" i="71"/>
  <c r="L106" i="71" s="1"/>
  <c r="L126" i="71" s="1"/>
  <c r="J102" i="71"/>
  <c r="AE102" i="71"/>
  <c r="V102" i="71"/>
  <c r="Y102" i="71"/>
  <c r="M35" i="71"/>
  <c r="M122" i="71"/>
  <c r="M75" i="71"/>
  <c r="M38" i="71"/>
  <c r="L43" i="71"/>
  <c r="L64" i="71" s="1"/>
  <c r="M29" i="71"/>
  <c r="M86" i="71"/>
  <c r="M41" i="71"/>
  <c r="M36" i="71"/>
  <c r="M37" i="71"/>
  <c r="K122" i="71"/>
  <c r="K75" i="71"/>
  <c r="K86" i="71"/>
  <c r="K41" i="71"/>
  <c r="K39" i="71"/>
  <c r="K37" i="71"/>
  <c r="K35" i="71"/>
  <c r="K42" i="71"/>
  <c r="K40" i="71"/>
  <c r="K38" i="71"/>
  <c r="K36" i="71"/>
  <c r="K29" i="71"/>
  <c r="M39" i="71"/>
  <c r="M40" i="71"/>
  <c r="AE15" i="71"/>
  <c r="O110" i="71" l="1"/>
  <c r="O111" i="71" s="1"/>
  <c r="O117" i="71" s="1"/>
  <c r="N110" i="71"/>
  <c r="N111" i="71"/>
  <c r="N117" i="71" s="1"/>
  <c r="M43" i="71"/>
  <c r="M64" i="71" s="1"/>
  <c r="K43" i="71"/>
  <c r="K64" i="71" s="1"/>
  <c r="C434" i="75"/>
  <c r="C433" i="75"/>
  <c r="C432" i="75"/>
  <c r="C431" i="75"/>
  <c r="C430" i="75"/>
  <c r="C429" i="75"/>
  <c r="C428" i="75"/>
  <c r="C427" i="75"/>
  <c r="J397" i="75"/>
  <c r="J401" i="75"/>
  <c r="J405" i="75"/>
  <c r="J409" i="75"/>
  <c r="J413" i="75"/>
  <c r="J417" i="75"/>
  <c r="J421" i="75"/>
  <c r="G422" i="75"/>
  <c r="J389" i="75"/>
  <c r="I390" i="75"/>
  <c r="G390" i="75"/>
  <c r="J317" i="75"/>
  <c r="J321" i="75"/>
  <c r="J325" i="75"/>
  <c r="J329" i="75"/>
  <c r="J333" i="75"/>
  <c r="J337" i="75"/>
  <c r="J341" i="75"/>
  <c r="J345" i="75"/>
  <c r="J349" i="75"/>
  <c r="J353" i="75"/>
  <c r="J357" i="75"/>
  <c r="G360" i="75"/>
  <c r="G309" i="75"/>
  <c r="J267" i="75"/>
  <c r="G237" i="75"/>
  <c r="G169" i="75"/>
  <c r="G118" i="75"/>
  <c r="G46" i="75"/>
  <c r="H304" i="75"/>
  <c r="J304" i="75" s="1"/>
  <c r="H267" i="75"/>
  <c r="H396" i="75"/>
  <c r="J396" i="75" s="1"/>
  <c r="H397" i="75"/>
  <c r="H398" i="75"/>
  <c r="J398" i="75" s="1"/>
  <c r="H399" i="75"/>
  <c r="J399" i="75" s="1"/>
  <c r="H400" i="75"/>
  <c r="J400" i="75" s="1"/>
  <c r="H401" i="75"/>
  <c r="H402" i="75"/>
  <c r="J402" i="75" s="1"/>
  <c r="H403" i="75"/>
  <c r="J403" i="75" s="1"/>
  <c r="H404" i="75"/>
  <c r="J404" i="75" s="1"/>
  <c r="H405" i="75"/>
  <c r="H406" i="75"/>
  <c r="J406" i="75" s="1"/>
  <c r="H407" i="75"/>
  <c r="J407" i="75" s="1"/>
  <c r="H408" i="75"/>
  <c r="J408" i="75" s="1"/>
  <c r="H409" i="75"/>
  <c r="H410" i="75"/>
  <c r="J410" i="75" s="1"/>
  <c r="H411" i="75"/>
  <c r="J411" i="75" s="1"/>
  <c r="H412" i="75"/>
  <c r="J412" i="75" s="1"/>
  <c r="H413" i="75"/>
  <c r="H414" i="75"/>
  <c r="J414" i="75" s="1"/>
  <c r="H415" i="75"/>
  <c r="J415" i="75" s="1"/>
  <c r="H416" i="75"/>
  <c r="J416" i="75" s="1"/>
  <c r="H417" i="75"/>
  <c r="H418" i="75"/>
  <c r="J418" i="75" s="1"/>
  <c r="H419" i="75"/>
  <c r="J419" i="75" s="1"/>
  <c r="H420" i="75"/>
  <c r="J420" i="75" s="1"/>
  <c r="H421" i="75"/>
  <c r="H395" i="75"/>
  <c r="H365" i="75"/>
  <c r="J365" i="75" s="1"/>
  <c r="H366" i="75"/>
  <c r="J366" i="75" s="1"/>
  <c r="H367" i="75"/>
  <c r="J367" i="75" s="1"/>
  <c r="H368" i="75"/>
  <c r="J368" i="75" s="1"/>
  <c r="H369" i="75"/>
  <c r="J369" i="75" s="1"/>
  <c r="H370" i="75"/>
  <c r="J370" i="75" s="1"/>
  <c r="H371" i="75"/>
  <c r="J371" i="75" s="1"/>
  <c r="H372" i="75"/>
  <c r="J372" i="75" s="1"/>
  <c r="H373" i="75"/>
  <c r="J373" i="75" s="1"/>
  <c r="H374" i="75"/>
  <c r="J374" i="75" s="1"/>
  <c r="H375" i="75"/>
  <c r="J375" i="75" s="1"/>
  <c r="H376" i="75"/>
  <c r="J376" i="75" s="1"/>
  <c r="H377" i="75"/>
  <c r="J377" i="75" s="1"/>
  <c r="H378" i="75"/>
  <c r="J378" i="75" s="1"/>
  <c r="H379" i="75"/>
  <c r="J379" i="75" s="1"/>
  <c r="H380" i="75"/>
  <c r="J380" i="75" s="1"/>
  <c r="H381" i="75"/>
  <c r="J381" i="75" s="1"/>
  <c r="H382" i="75"/>
  <c r="J382" i="75" s="1"/>
  <c r="H383" i="75"/>
  <c r="J383" i="75" s="1"/>
  <c r="H384" i="75"/>
  <c r="J384" i="75" s="1"/>
  <c r="H385" i="75"/>
  <c r="J385" i="75" s="1"/>
  <c r="H386" i="75"/>
  <c r="J386" i="75" s="1"/>
  <c r="H387" i="75"/>
  <c r="J387" i="75" s="1"/>
  <c r="H388" i="75"/>
  <c r="J388" i="75" s="1"/>
  <c r="H389" i="75"/>
  <c r="H364" i="75"/>
  <c r="J364" i="75" s="1"/>
  <c r="J390" i="75" s="1"/>
  <c r="D433" i="75" s="1"/>
  <c r="H315" i="75"/>
  <c r="J315" i="75" s="1"/>
  <c r="H316" i="75"/>
  <c r="J316" i="75" s="1"/>
  <c r="H317" i="75"/>
  <c r="H318" i="75"/>
  <c r="J318" i="75" s="1"/>
  <c r="H319" i="75"/>
  <c r="J319" i="75" s="1"/>
  <c r="H320" i="75"/>
  <c r="J320" i="75" s="1"/>
  <c r="H321" i="75"/>
  <c r="H322" i="75"/>
  <c r="J322" i="75" s="1"/>
  <c r="H323" i="75"/>
  <c r="J323" i="75" s="1"/>
  <c r="H324" i="75"/>
  <c r="J324" i="75" s="1"/>
  <c r="H325" i="75"/>
  <c r="H326" i="75"/>
  <c r="J326" i="75" s="1"/>
  <c r="H327" i="75"/>
  <c r="J327" i="75" s="1"/>
  <c r="H328" i="75"/>
  <c r="J328" i="75" s="1"/>
  <c r="H329" i="75"/>
  <c r="H330" i="75"/>
  <c r="J330" i="75" s="1"/>
  <c r="H331" i="75"/>
  <c r="J331" i="75" s="1"/>
  <c r="H332" i="75"/>
  <c r="J332" i="75" s="1"/>
  <c r="H333" i="75"/>
  <c r="H334" i="75"/>
  <c r="J334" i="75" s="1"/>
  <c r="H335" i="75"/>
  <c r="J335" i="75" s="1"/>
  <c r="H336" i="75"/>
  <c r="J336" i="75" s="1"/>
  <c r="H337" i="75"/>
  <c r="H338" i="75"/>
  <c r="J338" i="75" s="1"/>
  <c r="H339" i="75"/>
  <c r="J339" i="75" s="1"/>
  <c r="H340" i="75"/>
  <c r="J340" i="75" s="1"/>
  <c r="H341" i="75"/>
  <c r="H342" i="75"/>
  <c r="J342" i="75" s="1"/>
  <c r="H343" i="75"/>
  <c r="J343" i="75" s="1"/>
  <c r="H344" i="75"/>
  <c r="J344" i="75" s="1"/>
  <c r="H345" i="75"/>
  <c r="H346" i="75"/>
  <c r="J346" i="75" s="1"/>
  <c r="H347" i="75"/>
  <c r="J347" i="75" s="1"/>
  <c r="H348" i="75"/>
  <c r="J348" i="75" s="1"/>
  <c r="H349" i="75"/>
  <c r="H350" i="75"/>
  <c r="J350" i="75" s="1"/>
  <c r="H351" i="75"/>
  <c r="J351" i="75" s="1"/>
  <c r="H352" i="75"/>
  <c r="J352" i="75" s="1"/>
  <c r="H353" i="75"/>
  <c r="H354" i="75"/>
  <c r="J354" i="75" s="1"/>
  <c r="H355" i="75"/>
  <c r="J355" i="75" s="1"/>
  <c r="H356" i="75"/>
  <c r="J356" i="75" s="1"/>
  <c r="H357" i="75"/>
  <c r="H358" i="75"/>
  <c r="J358" i="75" s="1"/>
  <c r="H359" i="75"/>
  <c r="J359" i="75" s="1"/>
  <c r="H314" i="75"/>
  <c r="J314" i="75" s="1"/>
  <c r="H243" i="75"/>
  <c r="J243" i="75" s="1"/>
  <c r="H244" i="75"/>
  <c r="J244" i="75" s="1"/>
  <c r="H245" i="75"/>
  <c r="J245" i="75" s="1"/>
  <c r="H246" i="75"/>
  <c r="J246" i="75" s="1"/>
  <c r="H247" i="75"/>
  <c r="J247" i="75" s="1"/>
  <c r="H248" i="75"/>
  <c r="J248" i="75" s="1"/>
  <c r="H249" i="75"/>
  <c r="J249" i="75" s="1"/>
  <c r="H250" i="75"/>
  <c r="J250" i="75" s="1"/>
  <c r="H251" i="75"/>
  <c r="J251" i="75" s="1"/>
  <c r="H252" i="75"/>
  <c r="J252" i="75" s="1"/>
  <c r="H253" i="75"/>
  <c r="J253" i="75" s="1"/>
  <c r="H254" i="75"/>
  <c r="J254" i="75" s="1"/>
  <c r="H255" i="75"/>
  <c r="J255" i="75" s="1"/>
  <c r="H256" i="75"/>
  <c r="J256" i="75" s="1"/>
  <c r="H257" i="75"/>
  <c r="J257" i="75" s="1"/>
  <c r="H258" i="75"/>
  <c r="J258" i="75" s="1"/>
  <c r="H259" i="75"/>
  <c r="J259" i="75" s="1"/>
  <c r="H260" i="75"/>
  <c r="J260" i="75" s="1"/>
  <c r="H261" i="75"/>
  <c r="J261" i="75" s="1"/>
  <c r="H262" i="75"/>
  <c r="J262" i="75" s="1"/>
  <c r="H263" i="75"/>
  <c r="J263" i="75" s="1"/>
  <c r="H264" i="75"/>
  <c r="J264" i="75" s="1"/>
  <c r="H265" i="75"/>
  <c r="J265" i="75" s="1"/>
  <c r="H266" i="75"/>
  <c r="J266" i="75" s="1"/>
  <c r="H268" i="75"/>
  <c r="J268" i="75" s="1"/>
  <c r="H269" i="75"/>
  <c r="J269" i="75" s="1"/>
  <c r="H270" i="75"/>
  <c r="J270" i="75" s="1"/>
  <c r="H271" i="75"/>
  <c r="J271" i="75" s="1"/>
  <c r="H272" i="75"/>
  <c r="J272" i="75" s="1"/>
  <c r="H273" i="75"/>
  <c r="J273" i="75" s="1"/>
  <c r="H274" i="75"/>
  <c r="J274" i="75" s="1"/>
  <c r="H275" i="75"/>
  <c r="J275" i="75" s="1"/>
  <c r="H276" i="75"/>
  <c r="J276" i="75" s="1"/>
  <c r="H277" i="75"/>
  <c r="J277" i="75" s="1"/>
  <c r="H278" i="75"/>
  <c r="J278" i="75" s="1"/>
  <c r="H279" i="75"/>
  <c r="J279" i="75" s="1"/>
  <c r="H280" i="75"/>
  <c r="J280" i="75" s="1"/>
  <c r="H281" i="75"/>
  <c r="J281" i="75" s="1"/>
  <c r="H282" i="75"/>
  <c r="J282" i="75" s="1"/>
  <c r="H283" i="75"/>
  <c r="J283" i="75" s="1"/>
  <c r="H284" i="75"/>
  <c r="J284" i="75" s="1"/>
  <c r="H285" i="75"/>
  <c r="J285" i="75" s="1"/>
  <c r="H286" i="75"/>
  <c r="J286" i="75" s="1"/>
  <c r="H287" i="75"/>
  <c r="J287" i="75" s="1"/>
  <c r="H288" i="75"/>
  <c r="J288" i="75" s="1"/>
  <c r="H289" i="75"/>
  <c r="J289" i="75" s="1"/>
  <c r="H290" i="75"/>
  <c r="J290" i="75" s="1"/>
  <c r="H291" i="75"/>
  <c r="J291" i="75" s="1"/>
  <c r="H292" i="75"/>
  <c r="J292" i="75" s="1"/>
  <c r="H293" i="75"/>
  <c r="J293" i="75" s="1"/>
  <c r="H294" i="75"/>
  <c r="J294" i="75" s="1"/>
  <c r="H295" i="75"/>
  <c r="J295" i="75" s="1"/>
  <c r="H296" i="75"/>
  <c r="J296" i="75" s="1"/>
  <c r="H297" i="75"/>
  <c r="J297" i="75" s="1"/>
  <c r="H298" i="75"/>
  <c r="J298" i="75" s="1"/>
  <c r="H299" i="75"/>
  <c r="J299" i="75" s="1"/>
  <c r="H300" i="75"/>
  <c r="J300" i="75" s="1"/>
  <c r="H301" i="75"/>
  <c r="J301" i="75" s="1"/>
  <c r="H302" i="75"/>
  <c r="J302" i="75" s="1"/>
  <c r="H303" i="75"/>
  <c r="J303" i="75" s="1"/>
  <c r="H305" i="75"/>
  <c r="J305" i="75" s="1"/>
  <c r="H306" i="75"/>
  <c r="J306" i="75" s="1"/>
  <c r="H307" i="75"/>
  <c r="J307" i="75" s="1"/>
  <c r="H308" i="75"/>
  <c r="J308" i="75" s="1"/>
  <c r="H242" i="75"/>
  <c r="H175" i="75"/>
  <c r="J175" i="75" s="1"/>
  <c r="H176" i="75"/>
  <c r="J176" i="75" s="1"/>
  <c r="H177" i="75"/>
  <c r="J177" i="75" s="1"/>
  <c r="H178" i="75"/>
  <c r="J178" i="75" s="1"/>
  <c r="H179" i="75"/>
  <c r="J179" i="75" s="1"/>
  <c r="H180" i="75"/>
  <c r="J180" i="75" s="1"/>
  <c r="H181" i="75"/>
  <c r="J181" i="75" s="1"/>
  <c r="H182" i="75"/>
  <c r="J182" i="75" s="1"/>
  <c r="H183" i="75"/>
  <c r="J183" i="75" s="1"/>
  <c r="H184" i="75"/>
  <c r="J184" i="75" s="1"/>
  <c r="H185" i="75"/>
  <c r="J185" i="75" s="1"/>
  <c r="H186" i="75"/>
  <c r="J186" i="75" s="1"/>
  <c r="H187" i="75"/>
  <c r="J187" i="75" s="1"/>
  <c r="H188" i="75"/>
  <c r="J188" i="75" s="1"/>
  <c r="H189" i="75"/>
  <c r="J189" i="75" s="1"/>
  <c r="H190" i="75"/>
  <c r="J190" i="75" s="1"/>
  <c r="H191" i="75"/>
  <c r="J191" i="75" s="1"/>
  <c r="H192" i="75"/>
  <c r="J192" i="75" s="1"/>
  <c r="H193" i="75"/>
  <c r="J193" i="75" s="1"/>
  <c r="H194" i="75"/>
  <c r="J194" i="75" s="1"/>
  <c r="H195" i="75"/>
  <c r="J195" i="75" s="1"/>
  <c r="H196" i="75"/>
  <c r="J196" i="75" s="1"/>
  <c r="H197" i="75"/>
  <c r="J197" i="75" s="1"/>
  <c r="H198" i="75"/>
  <c r="J198" i="75" s="1"/>
  <c r="H199" i="75"/>
  <c r="J199" i="75" s="1"/>
  <c r="H200" i="75"/>
  <c r="J200" i="75" s="1"/>
  <c r="H201" i="75"/>
  <c r="J201" i="75" s="1"/>
  <c r="H202" i="75"/>
  <c r="J202" i="75" s="1"/>
  <c r="H203" i="75"/>
  <c r="J203" i="75" s="1"/>
  <c r="H204" i="75"/>
  <c r="J204" i="75" s="1"/>
  <c r="H205" i="75"/>
  <c r="J205" i="75" s="1"/>
  <c r="H206" i="75"/>
  <c r="J206" i="75" s="1"/>
  <c r="H207" i="75"/>
  <c r="J207" i="75" s="1"/>
  <c r="H208" i="75"/>
  <c r="J208" i="75" s="1"/>
  <c r="H209" i="75"/>
  <c r="J209" i="75" s="1"/>
  <c r="H210" i="75"/>
  <c r="J210" i="75" s="1"/>
  <c r="H211" i="75"/>
  <c r="J211" i="75" s="1"/>
  <c r="H212" i="75"/>
  <c r="J212" i="75" s="1"/>
  <c r="H213" i="75"/>
  <c r="J213" i="75" s="1"/>
  <c r="H214" i="75"/>
  <c r="J214" i="75" s="1"/>
  <c r="H215" i="75"/>
  <c r="J215" i="75" s="1"/>
  <c r="H216" i="75"/>
  <c r="J216" i="75" s="1"/>
  <c r="H217" i="75"/>
  <c r="J217" i="75" s="1"/>
  <c r="H218" i="75"/>
  <c r="J218" i="75" s="1"/>
  <c r="H219" i="75"/>
  <c r="J219" i="75" s="1"/>
  <c r="H220" i="75"/>
  <c r="J220" i="75" s="1"/>
  <c r="H221" i="75"/>
  <c r="J221" i="75" s="1"/>
  <c r="H222" i="75"/>
  <c r="J222" i="75" s="1"/>
  <c r="H223" i="75"/>
  <c r="J223" i="75" s="1"/>
  <c r="H224" i="75"/>
  <c r="J224" i="75" s="1"/>
  <c r="H225" i="75"/>
  <c r="J225" i="75" s="1"/>
  <c r="H226" i="75"/>
  <c r="J226" i="75" s="1"/>
  <c r="H227" i="75"/>
  <c r="J227" i="75" s="1"/>
  <c r="H228" i="75"/>
  <c r="J228" i="75" s="1"/>
  <c r="H229" i="75"/>
  <c r="J229" i="75" s="1"/>
  <c r="H230" i="75"/>
  <c r="J230" i="75" s="1"/>
  <c r="H231" i="75"/>
  <c r="J231" i="75" s="1"/>
  <c r="H232" i="75"/>
  <c r="J232" i="75" s="1"/>
  <c r="H233" i="75"/>
  <c r="J233" i="75" s="1"/>
  <c r="H234" i="75"/>
  <c r="J234" i="75" s="1"/>
  <c r="H235" i="75"/>
  <c r="J235" i="75" s="1"/>
  <c r="H236" i="75"/>
  <c r="J236" i="75" s="1"/>
  <c r="H174" i="75"/>
  <c r="J174" i="75" s="1"/>
  <c r="H125" i="75"/>
  <c r="J125" i="75" s="1"/>
  <c r="H126" i="75"/>
  <c r="J126" i="75" s="1"/>
  <c r="H127" i="75"/>
  <c r="J127" i="75" s="1"/>
  <c r="H128" i="75"/>
  <c r="J128" i="75" s="1"/>
  <c r="H129" i="75"/>
  <c r="J129" i="75" s="1"/>
  <c r="H130" i="75"/>
  <c r="J130" i="75" s="1"/>
  <c r="H131" i="75"/>
  <c r="J131" i="75" s="1"/>
  <c r="H132" i="75"/>
  <c r="J132" i="75" s="1"/>
  <c r="H133" i="75"/>
  <c r="J133" i="75" s="1"/>
  <c r="H134" i="75"/>
  <c r="J134" i="75" s="1"/>
  <c r="H135" i="75"/>
  <c r="J135" i="75" s="1"/>
  <c r="H136" i="75"/>
  <c r="J136" i="75" s="1"/>
  <c r="H137" i="75"/>
  <c r="J137" i="75" s="1"/>
  <c r="H138" i="75"/>
  <c r="J138" i="75" s="1"/>
  <c r="H139" i="75"/>
  <c r="J139" i="75" s="1"/>
  <c r="H140" i="75"/>
  <c r="J140" i="75" s="1"/>
  <c r="H141" i="75"/>
  <c r="J141" i="75" s="1"/>
  <c r="H142" i="75"/>
  <c r="J142" i="75" s="1"/>
  <c r="H143" i="75"/>
  <c r="J143" i="75" s="1"/>
  <c r="H144" i="75"/>
  <c r="J144" i="75" s="1"/>
  <c r="H145" i="75"/>
  <c r="J145" i="75" s="1"/>
  <c r="H146" i="75"/>
  <c r="J146" i="75" s="1"/>
  <c r="H147" i="75"/>
  <c r="J147" i="75" s="1"/>
  <c r="H148" i="75"/>
  <c r="J148" i="75" s="1"/>
  <c r="H149" i="75"/>
  <c r="J149" i="75" s="1"/>
  <c r="H150" i="75"/>
  <c r="J150" i="75" s="1"/>
  <c r="H151" i="75"/>
  <c r="J151" i="75" s="1"/>
  <c r="H152" i="75"/>
  <c r="J152" i="75" s="1"/>
  <c r="H153" i="75"/>
  <c r="J153" i="75" s="1"/>
  <c r="H154" i="75"/>
  <c r="J154" i="75" s="1"/>
  <c r="H155" i="75"/>
  <c r="J155" i="75" s="1"/>
  <c r="H156" i="75"/>
  <c r="J156" i="75" s="1"/>
  <c r="H157" i="75"/>
  <c r="J157" i="75" s="1"/>
  <c r="H158" i="75"/>
  <c r="J158" i="75" s="1"/>
  <c r="H159" i="75"/>
  <c r="J159" i="75" s="1"/>
  <c r="H160" i="75"/>
  <c r="J160" i="75" s="1"/>
  <c r="H161" i="75"/>
  <c r="J161" i="75" s="1"/>
  <c r="H162" i="75"/>
  <c r="J162" i="75" s="1"/>
  <c r="H163" i="75"/>
  <c r="J163" i="75" s="1"/>
  <c r="H164" i="75"/>
  <c r="J164" i="75" s="1"/>
  <c r="H165" i="75"/>
  <c r="J165" i="75" s="1"/>
  <c r="H166" i="75"/>
  <c r="J166" i="75" s="1"/>
  <c r="H167" i="75"/>
  <c r="J167" i="75" s="1"/>
  <c r="H168" i="75"/>
  <c r="J168" i="75" s="1"/>
  <c r="H124" i="75"/>
  <c r="J124" i="75" s="1"/>
  <c r="H53" i="75"/>
  <c r="J53" i="75" s="1"/>
  <c r="H54" i="75"/>
  <c r="J54" i="75" s="1"/>
  <c r="H55" i="75"/>
  <c r="J55" i="75" s="1"/>
  <c r="H56" i="75"/>
  <c r="J56" i="75" s="1"/>
  <c r="H57" i="75"/>
  <c r="J57" i="75" s="1"/>
  <c r="H58" i="75"/>
  <c r="J58" i="75" s="1"/>
  <c r="H59" i="75"/>
  <c r="J59" i="75" s="1"/>
  <c r="H60" i="75"/>
  <c r="J60" i="75" s="1"/>
  <c r="H61" i="75"/>
  <c r="J61" i="75" s="1"/>
  <c r="H62" i="75"/>
  <c r="J62" i="75" s="1"/>
  <c r="H63" i="75"/>
  <c r="J63" i="75" s="1"/>
  <c r="H64" i="75"/>
  <c r="J64" i="75" s="1"/>
  <c r="H65" i="75"/>
  <c r="J65" i="75" s="1"/>
  <c r="H66" i="75"/>
  <c r="J66" i="75" s="1"/>
  <c r="H67" i="75"/>
  <c r="J67" i="75" s="1"/>
  <c r="H68" i="75"/>
  <c r="J68" i="75" s="1"/>
  <c r="H69" i="75"/>
  <c r="J69" i="75" s="1"/>
  <c r="H70" i="75"/>
  <c r="J70" i="75" s="1"/>
  <c r="H71" i="75"/>
  <c r="J71" i="75" s="1"/>
  <c r="H72" i="75"/>
  <c r="J72" i="75" s="1"/>
  <c r="H73" i="75"/>
  <c r="J73" i="75" s="1"/>
  <c r="H74" i="75"/>
  <c r="J74" i="75" s="1"/>
  <c r="H75" i="75"/>
  <c r="J75" i="75" s="1"/>
  <c r="H76" i="75"/>
  <c r="J76" i="75" s="1"/>
  <c r="H77" i="75"/>
  <c r="J77" i="75" s="1"/>
  <c r="H78" i="75"/>
  <c r="J78" i="75" s="1"/>
  <c r="H79" i="75"/>
  <c r="J79" i="75" s="1"/>
  <c r="H80" i="75"/>
  <c r="J80" i="75" s="1"/>
  <c r="H81" i="75"/>
  <c r="J81" i="75" s="1"/>
  <c r="H82" i="75"/>
  <c r="J82" i="75" s="1"/>
  <c r="H83" i="75"/>
  <c r="J83" i="75" s="1"/>
  <c r="H84" i="75"/>
  <c r="J84" i="75" s="1"/>
  <c r="H85" i="75"/>
  <c r="J85" i="75" s="1"/>
  <c r="H86" i="75"/>
  <c r="J86" i="75" s="1"/>
  <c r="H87" i="75"/>
  <c r="J87" i="75" s="1"/>
  <c r="H88" i="75"/>
  <c r="J88" i="75" s="1"/>
  <c r="H89" i="75"/>
  <c r="J89" i="75" s="1"/>
  <c r="H90" i="75"/>
  <c r="J90" i="75" s="1"/>
  <c r="H91" i="75"/>
  <c r="J91" i="75" s="1"/>
  <c r="H92" i="75"/>
  <c r="J92" i="75" s="1"/>
  <c r="H93" i="75"/>
  <c r="J93" i="75" s="1"/>
  <c r="H94" i="75"/>
  <c r="J94" i="75" s="1"/>
  <c r="H95" i="75"/>
  <c r="J95" i="75" s="1"/>
  <c r="H96" i="75"/>
  <c r="J96" i="75" s="1"/>
  <c r="H97" i="75"/>
  <c r="J97" i="75" s="1"/>
  <c r="H98" i="75"/>
  <c r="J98" i="75" s="1"/>
  <c r="H99" i="75"/>
  <c r="J99" i="75" s="1"/>
  <c r="H100" i="75"/>
  <c r="J100" i="75" s="1"/>
  <c r="H101" i="75"/>
  <c r="J101" i="75" s="1"/>
  <c r="H102" i="75"/>
  <c r="J102" i="75" s="1"/>
  <c r="H103" i="75"/>
  <c r="J103" i="75" s="1"/>
  <c r="H104" i="75"/>
  <c r="J104" i="75" s="1"/>
  <c r="H105" i="75"/>
  <c r="J105" i="75" s="1"/>
  <c r="H106" i="75"/>
  <c r="J106" i="75" s="1"/>
  <c r="H107" i="75"/>
  <c r="J107" i="75" s="1"/>
  <c r="H108" i="75"/>
  <c r="J108" i="75" s="1"/>
  <c r="H109" i="75"/>
  <c r="J109" i="75" s="1"/>
  <c r="H110" i="75"/>
  <c r="J110" i="75" s="1"/>
  <c r="H111" i="75"/>
  <c r="J111" i="75" s="1"/>
  <c r="H112" i="75"/>
  <c r="J112" i="75" s="1"/>
  <c r="H113" i="75"/>
  <c r="J113" i="75" s="1"/>
  <c r="H114" i="75"/>
  <c r="J114" i="75" s="1"/>
  <c r="H115" i="75"/>
  <c r="J115" i="75" s="1"/>
  <c r="H116" i="75"/>
  <c r="J116" i="75" s="1"/>
  <c r="H117" i="75"/>
  <c r="J117" i="75" s="1"/>
  <c r="H52" i="75"/>
  <c r="J52" i="75" s="1"/>
  <c r="N114" i="71" l="1"/>
  <c r="N115" i="71"/>
  <c r="O114" i="71"/>
  <c r="O115" i="71"/>
  <c r="J360" i="75"/>
  <c r="D432" i="75" s="1"/>
  <c r="H360" i="75"/>
  <c r="J422" i="75"/>
  <c r="D434" i="75" s="1"/>
  <c r="H390" i="75"/>
  <c r="H422" i="75"/>
  <c r="H309" i="75"/>
  <c r="J237" i="75"/>
  <c r="D430" i="75" s="1"/>
  <c r="H237" i="75"/>
  <c r="J242" i="75"/>
  <c r="J309" i="75" s="1"/>
  <c r="D431" i="75" s="1"/>
  <c r="J169" i="75"/>
  <c r="D429" i="75" s="1"/>
  <c r="J118" i="75"/>
  <c r="D428" i="75" s="1"/>
  <c r="H169" i="75"/>
  <c r="H118" i="75"/>
  <c r="H9" i="75"/>
  <c r="J9" i="75" s="1"/>
  <c r="H10" i="75"/>
  <c r="J10" i="75" s="1"/>
  <c r="H11" i="75"/>
  <c r="J11" i="75" s="1"/>
  <c r="H12" i="75"/>
  <c r="J12" i="75" s="1"/>
  <c r="H13" i="75"/>
  <c r="J13" i="75" s="1"/>
  <c r="H14" i="75"/>
  <c r="J14" i="75" s="1"/>
  <c r="H15" i="75"/>
  <c r="J15" i="75" s="1"/>
  <c r="H16" i="75"/>
  <c r="J16" i="75" s="1"/>
  <c r="H17" i="75"/>
  <c r="J17" i="75" s="1"/>
  <c r="H18" i="75"/>
  <c r="J18" i="75" s="1"/>
  <c r="H19" i="75"/>
  <c r="J19" i="75" s="1"/>
  <c r="H20" i="75"/>
  <c r="J20" i="75" s="1"/>
  <c r="H21" i="75"/>
  <c r="J21" i="75" s="1"/>
  <c r="H22" i="75"/>
  <c r="J22" i="75" s="1"/>
  <c r="H23" i="75"/>
  <c r="J23" i="75" s="1"/>
  <c r="H24" i="75"/>
  <c r="J24" i="75" s="1"/>
  <c r="H25" i="75"/>
  <c r="J25" i="75" s="1"/>
  <c r="H26" i="75"/>
  <c r="J26" i="75" s="1"/>
  <c r="H27" i="75"/>
  <c r="J27" i="75" s="1"/>
  <c r="H28" i="75"/>
  <c r="J28" i="75" s="1"/>
  <c r="H29" i="75"/>
  <c r="J29" i="75" s="1"/>
  <c r="H30" i="75"/>
  <c r="J30" i="75" s="1"/>
  <c r="H31" i="75"/>
  <c r="J31" i="75" s="1"/>
  <c r="H32" i="75"/>
  <c r="J32" i="75" s="1"/>
  <c r="H33" i="75"/>
  <c r="J33" i="75" s="1"/>
  <c r="H34" i="75"/>
  <c r="J34" i="75" s="1"/>
  <c r="H35" i="75"/>
  <c r="J35" i="75" s="1"/>
  <c r="H36" i="75"/>
  <c r="J36" i="75" s="1"/>
  <c r="H37" i="75"/>
  <c r="J37" i="75" s="1"/>
  <c r="H38" i="75"/>
  <c r="J38" i="75" s="1"/>
  <c r="H39" i="75"/>
  <c r="J39" i="75" s="1"/>
  <c r="H40" i="75"/>
  <c r="J40" i="75" s="1"/>
  <c r="H41" i="75"/>
  <c r="J41" i="75" s="1"/>
  <c r="H42" i="75"/>
  <c r="J42" i="75" s="1"/>
  <c r="H43" i="75"/>
  <c r="J43" i="75" s="1"/>
  <c r="H44" i="75"/>
  <c r="J44" i="75" s="1"/>
  <c r="H45" i="75"/>
  <c r="J45" i="75" s="1"/>
  <c r="H8" i="75"/>
  <c r="N118" i="71" l="1"/>
  <c r="N128" i="71" s="1"/>
  <c r="N129" i="71" s="1"/>
  <c r="O118" i="71"/>
  <c r="O128" i="71" s="1"/>
  <c r="O129" i="71" s="1"/>
  <c r="J46" i="75"/>
  <c r="D427" i="75" s="1"/>
  <c r="D435" i="75" s="1"/>
  <c r="H46" i="75"/>
  <c r="Y15" i="71"/>
  <c r="AB15" i="71"/>
  <c r="V15" i="71"/>
  <c r="V47" i="71" s="1"/>
  <c r="S15" i="71"/>
  <c r="G441" i="75" l="1"/>
  <c r="G440" i="75"/>
  <c r="F442" i="75" s="1"/>
  <c r="G445" i="75" s="1"/>
  <c r="AB47" i="71"/>
  <c r="AA106" i="71"/>
  <c r="AA126" i="71" s="1"/>
  <c r="AE106" i="71"/>
  <c r="AE126" i="71" s="1"/>
  <c r="AB106" i="71"/>
  <c r="AB126" i="71" s="1"/>
  <c r="Z106" i="71"/>
  <c r="Z126" i="71" s="1"/>
  <c r="Y106" i="71"/>
  <c r="Y126" i="71" s="1"/>
  <c r="AE66" i="71"/>
  <c r="AB66" i="71"/>
  <c r="Y66" i="71"/>
  <c r="AA15" i="71"/>
  <c r="Z15" i="71"/>
  <c r="Z47" i="71" s="1"/>
  <c r="Y47" i="71"/>
  <c r="W106" i="71"/>
  <c r="W126" i="71" s="1"/>
  <c r="V66" i="71"/>
  <c r="U66" i="71"/>
  <c r="W15" i="71"/>
  <c r="W47" i="71" s="1"/>
  <c r="U15" i="71"/>
  <c r="T66" i="71"/>
  <c r="S66" i="71"/>
  <c r="T15" i="71"/>
  <c r="T47" i="71" s="1"/>
  <c r="S47" i="71"/>
  <c r="Q66" i="71"/>
  <c r="J66" i="71"/>
  <c r="AA47" i="71" l="1"/>
  <c r="G444" i="75"/>
  <c r="G447" i="75"/>
  <c r="G448" i="75" s="1"/>
  <c r="AE47" i="71"/>
  <c r="U47" i="71"/>
  <c r="I28" i="72"/>
  <c r="J28" i="72" s="1"/>
  <c r="S106" i="71" l="1"/>
  <c r="S126" i="71" s="1"/>
  <c r="T106" i="71"/>
  <c r="T126" i="71" s="1"/>
  <c r="U106" i="71"/>
  <c r="U126" i="71" s="1"/>
  <c r="V106" i="71"/>
  <c r="V126" i="71" s="1"/>
  <c r="I14" i="72"/>
  <c r="J14" i="72" s="1"/>
  <c r="I17" i="72"/>
  <c r="J17" i="72" s="1"/>
  <c r="I20" i="72"/>
  <c r="J20" i="72" s="1"/>
  <c r="I11" i="72"/>
  <c r="J11" i="72" s="1"/>
  <c r="I8" i="72"/>
  <c r="J8" i="72" s="1"/>
  <c r="J23" i="72" l="1"/>
  <c r="J24" i="72" s="1"/>
  <c r="I118" i="71"/>
  <c r="Q15" i="71"/>
  <c r="Q22" i="71" s="1"/>
  <c r="I28" i="71"/>
  <c r="I84" i="71"/>
  <c r="I85" i="71"/>
  <c r="I83" i="71"/>
  <c r="I82" i="71"/>
  <c r="I73" i="71"/>
  <c r="X73" i="71" s="1"/>
  <c r="I71" i="71"/>
  <c r="X71" i="71" s="1"/>
  <c r="X72" i="71" s="1"/>
  <c r="I43" i="71"/>
  <c r="AD28" i="71" l="1"/>
  <c r="N28" i="71"/>
  <c r="O28" i="71"/>
  <c r="R28" i="71"/>
  <c r="P28" i="71"/>
  <c r="AC28" i="71"/>
  <c r="I30" i="71"/>
  <c r="I31" i="71" s="1"/>
  <c r="X28" i="71"/>
  <c r="X74" i="71"/>
  <c r="X76" i="71" s="1"/>
  <c r="X124" i="71" s="1"/>
  <c r="L73" i="71"/>
  <c r="L74" i="71" s="1"/>
  <c r="M73" i="71"/>
  <c r="M74" i="71" s="1"/>
  <c r="K73" i="71"/>
  <c r="K74" i="71" s="1"/>
  <c r="L28" i="71"/>
  <c r="K28" i="71"/>
  <c r="M28" i="71"/>
  <c r="L71" i="71"/>
  <c r="M71" i="71"/>
  <c r="M72" i="71" s="1"/>
  <c r="K71" i="71"/>
  <c r="I74" i="71"/>
  <c r="Q47" i="71"/>
  <c r="T55" i="71"/>
  <c r="U55" i="71"/>
  <c r="J23" i="71"/>
  <c r="J122" i="71" s="1"/>
  <c r="I72" i="71"/>
  <c r="I87" i="71"/>
  <c r="I91" i="71" s="1"/>
  <c r="X91" i="71" s="1"/>
  <c r="X92" i="71" s="1"/>
  <c r="X97" i="71" s="1"/>
  <c r="J55" i="71"/>
  <c r="O30" i="71" l="1"/>
  <c r="O31" i="71"/>
  <c r="AC31" i="71"/>
  <c r="AC30" i="71"/>
  <c r="N31" i="71"/>
  <c r="N30" i="71"/>
  <c r="R30" i="71"/>
  <c r="R31" i="71"/>
  <c r="P30" i="71"/>
  <c r="P31" i="71"/>
  <c r="AD31" i="71"/>
  <c r="AD30" i="71"/>
  <c r="X30" i="71"/>
  <c r="X31" i="71"/>
  <c r="X63" i="71" s="1"/>
  <c r="X67" i="71" s="1"/>
  <c r="I76" i="71"/>
  <c r="M30" i="71"/>
  <c r="M31" i="71"/>
  <c r="M63" i="71" s="1"/>
  <c r="M67" i="71" s="1"/>
  <c r="K72" i="71"/>
  <c r="K76" i="71" s="1"/>
  <c r="K124" i="71" s="1"/>
  <c r="K30" i="71"/>
  <c r="K31" i="71"/>
  <c r="K63" i="71" s="1"/>
  <c r="K67" i="71" s="1"/>
  <c r="M76" i="71"/>
  <c r="M124" i="71" s="1"/>
  <c r="L31" i="71"/>
  <c r="L63" i="71" s="1"/>
  <c r="L67" i="71" s="1"/>
  <c r="L30" i="71"/>
  <c r="K91" i="71"/>
  <c r="K92" i="71" s="1"/>
  <c r="K97" i="71" s="1"/>
  <c r="L91" i="71"/>
  <c r="L92" i="71" s="1"/>
  <c r="L97" i="71" s="1"/>
  <c r="M91" i="71"/>
  <c r="M92" i="71" s="1"/>
  <c r="M97" i="71" s="1"/>
  <c r="L72" i="71"/>
  <c r="L76" i="71" s="1"/>
  <c r="L124" i="71" s="1"/>
  <c r="V55" i="71"/>
  <c r="U65" i="71"/>
  <c r="U17" i="71"/>
  <c r="W55" i="71"/>
  <c r="V17" i="71"/>
  <c r="W17" i="71"/>
  <c r="T65" i="71"/>
  <c r="J65" i="71"/>
  <c r="S55" i="71"/>
  <c r="J36" i="71"/>
  <c r="J39" i="71"/>
  <c r="J42" i="71"/>
  <c r="J37" i="71"/>
  <c r="J41" i="71"/>
  <c r="J40" i="71"/>
  <c r="J35" i="71"/>
  <c r="J38" i="71"/>
  <c r="T17" i="71"/>
  <c r="Q23" i="71"/>
  <c r="Q55" i="71" s="1"/>
  <c r="Q65" i="71" s="1"/>
  <c r="J106" i="71"/>
  <c r="J126" i="71" s="1"/>
  <c r="Q106" i="71"/>
  <c r="Q126" i="71" s="1"/>
  <c r="J75" i="71"/>
  <c r="J73" i="71"/>
  <c r="J74" i="71" s="1"/>
  <c r="J71" i="71"/>
  <c r="J86" i="71"/>
  <c r="J29" i="71"/>
  <c r="J28" i="71"/>
  <c r="J91" i="71"/>
  <c r="J92" i="71" s="1"/>
  <c r="J97" i="71" s="1"/>
  <c r="I92" i="71"/>
  <c r="X123" i="71" l="1"/>
  <c r="X81" i="71"/>
  <c r="X85" i="71"/>
  <c r="X82" i="71"/>
  <c r="X84" i="71"/>
  <c r="X83" i="71"/>
  <c r="K123" i="71"/>
  <c r="K81" i="71"/>
  <c r="K83" i="71"/>
  <c r="K84" i="71"/>
  <c r="K85" i="71"/>
  <c r="K82" i="71"/>
  <c r="M123" i="71"/>
  <c r="M81" i="71"/>
  <c r="M82" i="71"/>
  <c r="M85" i="71"/>
  <c r="M84" i="71"/>
  <c r="M83" i="71"/>
  <c r="L123" i="71"/>
  <c r="L81" i="71"/>
  <c r="L85" i="71"/>
  <c r="L83" i="71"/>
  <c r="L82" i="71"/>
  <c r="L84" i="71"/>
  <c r="AA55" i="71"/>
  <c r="AA65" i="71" s="1"/>
  <c r="Z55" i="71"/>
  <c r="Z65" i="71" s="1"/>
  <c r="V65" i="71"/>
  <c r="AA17" i="71"/>
  <c r="U22" i="71"/>
  <c r="U23" i="71" s="1"/>
  <c r="S65" i="71"/>
  <c r="AB17" i="71"/>
  <c r="AB22" i="71" s="1"/>
  <c r="AB23" i="71" s="1"/>
  <c r="AE17" i="71"/>
  <c r="AE22" i="71" s="1"/>
  <c r="AE23" i="71" s="1"/>
  <c r="W22" i="71"/>
  <c r="W23" i="71" s="1"/>
  <c r="W59" i="71" s="1"/>
  <c r="V22" i="71"/>
  <c r="V23" i="71" s="1"/>
  <c r="W65" i="71"/>
  <c r="T22" i="71"/>
  <c r="T23" i="71" s="1"/>
  <c r="T37" i="71" s="1"/>
  <c r="Z17" i="71"/>
  <c r="Y17" i="71"/>
  <c r="S22" i="71"/>
  <c r="S23" i="71" s="1"/>
  <c r="Q91" i="71"/>
  <c r="Q92" i="71" s="1"/>
  <c r="Q97" i="71" s="1"/>
  <c r="Q39" i="71"/>
  <c r="Q42" i="71"/>
  <c r="Q36" i="71"/>
  <c r="Q37" i="71"/>
  <c r="Q40" i="71"/>
  <c r="Q35" i="71"/>
  <c r="Q38" i="71"/>
  <c r="Q41" i="71"/>
  <c r="Q75" i="71"/>
  <c r="Q71" i="71"/>
  <c r="Q72" i="71" s="1"/>
  <c r="Q28" i="71"/>
  <c r="Q86" i="71"/>
  <c r="Q73" i="71"/>
  <c r="Q74" i="71" s="1"/>
  <c r="Q122" i="71"/>
  <c r="Q29" i="71"/>
  <c r="J72" i="71"/>
  <c r="J76" i="71" s="1"/>
  <c r="J124" i="71" s="1"/>
  <c r="J31" i="71"/>
  <c r="J30" i="71"/>
  <c r="AA19" i="71" l="1"/>
  <c r="AA18" i="71"/>
  <c r="X87" i="71"/>
  <c r="X96" i="71" s="1"/>
  <c r="X98" i="71" s="1"/>
  <c r="X125" i="71" s="1"/>
  <c r="X127" i="71" s="1"/>
  <c r="W66" i="71"/>
  <c r="W28" i="71"/>
  <c r="M87" i="71"/>
  <c r="M96" i="71" s="1"/>
  <c r="M98" i="71" s="1"/>
  <c r="M125" i="71" s="1"/>
  <c r="M127" i="71" s="1"/>
  <c r="L87" i="71"/>
  <c r="L96" i="71" s="1"/>
  <c r="L98" i="71" s="1"/>
  <c r="L125" i="71" s="1"/>
  <c r="L127" i="71" s="1"/>
  <c r="K87" i="71"/>
  <c r="K96" i="71" s="1"/>
  <c r="K98" i="71" s="1"/>
  <c r="K125" i="71" s="1"/>
  <c r="K127" i="71" s="1"/>
  <c r="T29" i="71"/>
  <c r="T40" i="71"/>
  <c r="Y55" i="71"/>
  <c r="Y65" i="71" s="1"/>
  <c r="AE55" i="71"/>
  <c r="AE65" i="71" s="1"/>
  <c r="AB55" i="71"/>
  <c r="AB65" i="71" s="1"/>
  <c r="T35" i="71"/>
  <c r="T38" i="71"/>
  <c r="T91" i="71"/>
  <c r="T92" i="71" s="1"/>
  <c r="T97" i="71" s="1"/>
  <c r="T86" i="71"/>
  <c r="V86" i="71" s="1"/>
  <c r="T75" i="71"/>
  <c r="T28" i="71"/>
  <c r="T36" i="71"/>
  <c r="T71" i="71"/>
  <c r="T72" i="71" s="1"/>
  <c r="T39" i="71"/>
  <c r="T42" i="71"/>
  <c r="T122" i="71"/>
  <c r="T41" i="71"/>
  <c r="U42" i="71"/>
  <c r="U38" i="71"/>
  <c r="U35" i="71"/>
  <c r="U91" i="71"/>
  <c r="U92" i="71" s="1"/>
  <c r="U97" i="71" s="1"/>
  <c r="U122" i="71"/>
  <c r="U73" i="71"/>
  <c r="U74" i="71" s="1"/>
  <c r="U86" i="71"/>
  <c r="U75" i="71"/>
  <c r="U71" i="71"/>
  <c r="U72" i="71" s="1"/>
  <c r="U36" i="71"/>
  <c r="U29" i="71"/>
  <c r="U28" i="71"/>
  <c r="U40" i="71"/>
  <c r="U37" i="71"/>
  <c r="U39" i="71"/>
  <c r="U41" i="71"/>
  <c r="W42" i="71"/>
  <c r="W73" i="71"/>
  <c r="W74" i="71" s="1"/>
  <c r="W86" i="71"/>
  <c r="W122" i="71"/>
  <c r="W39" i="71"/>
  <c r="W38" i="71"/>
  <c r="W40" i="71"/>
  <c r="W29" i="71"/>
  <c r="W35" i="71"/>
  <c r="W91" i="71"/>
  <c r="W92" i="71" s="1"/>
  <c r="W97" i="71" s="1"/>
  <c r="W75" i="71"/>
  <c r="W71" i="71"/>
  <c r="W36" i="71"/>
  <c r="W37" i="71"/>
  <c r="W41" i="71"/>
  <c r="V36" i="71"/>
  <c r="V37" i="71"/>
  <c r="V75" i="71"/>
  <c r="V91" i="71"/>
  <c r="V92" i="71" s="1"/>
  <c r="V97" i="71" s="1"/>
  <c r="V29" i="71"/>
  <c r="V73" i="71"/>
  <c r="V74" i="71" s="1"/>
  <c r="V40" i="71"/>
  <c r="V35" i="71"/>
  <c r="V42" i="71"/>
  <c r="V122" i="71"/>
  <c r="V71" i="71"/>
  <c r="V28" i="71"/>
  <c r="V41" i="71"/>
  <c r="V39" i="71"/>
  <c r="V38" i="71"/>
  <c r="AE41" i="71"/>
  <c r="AE42" i="71"/>
  <c r="AE40" i="71"/>
  <c r="AE71" i="71"/>
  <c r="AE36" i="71"/>
  <c r="AE91" i="71"/>
  <c r="AE92" i="71" s="1"/>
  <c r="AE97" i="71" s="1"/>
  <c r="AE29" i="71"/>
  <c r="AE35" i="71"/>
  <c r="AE37" i="71"/>
  <c r="AE122" i="71"/>
  <c r="AE86" i="71"/>
  <c r="AE73" i="71"/>
  <c r="AE74" i="71" s="1"/>
  <c r="AE39" i="71"/>
  <c r="AE38" i="71"/>
  <c r="AE28" i="71"/>
  <c r="AE75" i="71"/>
  <c r="AB40" i="71"/>
  <c r="AB39" i="71"/>
  <c r="AB29" i="71"/>
  <c r="AB28" i="71"/>
  <c r="AB35" i="71"/>
  <c r="AB42" i="71"/>
  <c r="AB91" i="71"/>
  <c r="AB92" i="71" s="1"/>
  <c r="AB97" i="71" s="1"/>
  <c r="AB41" i="71"/>
  <c r="AB38" i="71"/>
  <c r="AB71" i="71"/>
  <c r="AB122" i="71"/>
  <c r="AB36" i="71"/>
  <c r="AB73" i="71"/>
  <c r="AB74" i="71" s="1"/>
  <c r="AB37" i="71"/>
  <c r="AB75" i="71"/>
  <c r="Y22" i="71"/>
  <c r="Y23" i="71" s="1"/>
  <c r="Z22" i="71"/>
  <c r="Z23" i="71" s="1"/>
  <c r="T73" i="71"/>
  <c r="T74" i="71" s="1"/>
  <c r="S73" i="71"/>
  <c r="S74" i="71" s="1"/>
  <c r="S42" i="71"/>
  <c r="S28" i="71"/>
  <c r="S37" i="71"/>
  <c r="S40" i="71"/>
  <c r="S36" i="71"/>
  <c r="S39" i="71"/>
  <c r="S41" i="71"/>
  <c r="S29" i="71"/>
  <c r="S35" i="71"/>
  <c r="S38" i="71"/>
  <c r="S75" i="71"/>
  <c r="S91" i="71"/>
  <c r="S92" i="71" s="1"/>
  <c r="S97" i="71" s="1"/>
  <c r="S71" i="71"/>
  <c r="S122" i="71"/>
  <c r="Q76" i="71"/>
  <c r="Q124" i="71" s="1"/>
  <c r="Q30" i="71"/>
  <c r="Q31" i="71"/>
  <c r="Q63" i="71" s="1"/>
  <c r="J63" i="71"/>
  <c r="Z59" i="71" l="1"/>
  <c r="Z66" i="71" s="1"/>
  <c r="X110" i="71"/>
  <c r="AA22" i="71"/>
  <c r="AA23" i="71" s="1"/>
  <c r="AA59" i="71" s="1"/>
  <c r="AA66" i="71" s="1"/>
  <c r="L110" i="71"/>
  <c r="L111" i="71" s="1"/>
  <c r="L115" i="71" s="1"/>
  <c r="M110" i="71"/>
  <c r="K110" i="71"/>
  <c r="T31" i="71"/>
  <c r="T63" i="71" s="1"/>
  <c r="T30" i="71"/>
  <c r="T43" i="71"/>
  <c r="T64" i="71" s="1"/>
  <c r="T76" i="71"/>
  <c r="T124" i="71" s="1"/>
  <c r="U43" i="71"/>
  <c r="U64" i="71" s="1"/>
  <c r="U30" i="71"/>
  <c r="U31" i="71"/>
  <c r="U63" i="71" s="1"/>
  <c r="U76" i="71"/>
  <c r="U124" i="71" s="1"/>
  <c r="V72" i="71"/>
  <c r="V76" i="71" s="1"/>
  <c r="V124" i="71" s="1"/>
  <c r="V43" i="71"/>
  <c r="V64" i="71" s="1"/>
  <c r="W72" i="71"/>
  <c r="W76" i="71" s="1"/>
  <c r="W124" i="71" s="1"/>
  <c r="AE72" i="71"/>
  <c r="AE76" i="71" s="1"/>
  <c r="AE124" i="71" s="1"/>
  <c r="AB43" i="71"/>
  <c r="AB64" i="71" s="1"/>
  <c r="AB30" i="71"/>
  <c r="AB31" i="71"/>
  <c r="AB63" i="71" s="1"/>
  <c r="AE43" i="71"/>
  <c r="AE64" i="71" s="1"/>
  <c r="W43" i="71"/>
  <c r="W64" i="71" s="1"/>
  <c r="AB72" i="71"/>
  <c r="AB76" i="71" s="1"/>
  <c r="AB124" i="71" s="1"/>
  <c r="AE30" i="71"/>
  <c r="AE31" i="71"/>
  <c r="AE63" i="71" s="1"/>
  <c r="V31" i="71"/>
  <c r="V63" i="71" s="1"/>
  <c r="V30" i="71"/>
  <c r="W30" i="71"/>
  <c r="W31" i="71"/>
  <c r="W63" i="71" s="1"/>
  <c r="Z28" i="71"/>
  <c r="Z91" i="71"/>
  <c r="Z92" i="71" s="1"/>
  <c r="Z97" i="71" s="1"/>
  <c r="Z42" i="71"/>
  <c r="Z122" i="71"/>
  <c r="Z37" i="71"/>
  <c r="Z73" i="71"/>
  <c r="Z74" i="71" s="1"/>
  <c r="Z39" i="71"/>
  <c r="Z40" i="71"/>
  <c r="Z38" i="71"/>
  <c r="Z36" i="71"/>
  <c r="Z71" i="71"/>
  <c r="Z29" i="71"/>
  <c r="Z41" i="71"/>
  <c r="Z75" i="71"/>
  <c r="Z86" i="71"/>
  <c r="AB86" i="71" s="1"/>
  <c r="Z35" i="71"/>
  <c r="Y36" i="71"/>
  <c r="Y40" i="71"/>
  <c r="Y29" i="71"/>
  <c r="Y39" i="71"/>
  <c r="Y122" i="71"/>
  <c r="Y75" i="71"/>
  <c r="Y28" i="71"/>
  <c r="Y35" i="71"/>
  <c r="Y37" i="71"/>
  <c r="Y91" i="71"/>
  <c r="Y92" i="71" s="1"/>
  <c r="Y97" i="71" s="1"/>
  <c r="Y71" i="71"/>
  <c r="Y42" i="71"/>
  <c r="Y73" i="71"/>
  <c r="Y74" i="71" s="1"/>
  <c r="Y38" i="71"/>
  <c r="Y41" i="71"/>
  <c r="Y86" i="71"/>
  <c r="S43" i="71"/>
  <c r="S64" i="71" s="1"/>
  <c r="S31" i="71"/>
  <c r="S63" i="71" s="1"/>
  <c r="S30" i="71"/>
  <c r="S72" i="71"/>
  <c r="S76" i="71" s="1"/>
  <c r="S124" i="71" s="1"/>
  <c r="J43" i="71"/>
  <c r="J64" i="71" s="1"/>
  <c r="J67" i="71" s="1"/>
  <c r="J123" i="71" s="1"/>
  <c r="Q43" i="71"/>
  <c r="Q64" i="71" s="1"/>
  <c r="Q67" i="71" s="1"/>
  <c r="X111" i="71" l="1"/>
  <c r="AA28" i="71"/>
  <c r="AA75" i="71"/>
  <c r="AA91" i="71"/>
  <c r="AA92" i="71" s="1"/>
  <c r="AA97" i="71" s="1"/>
  <c r="AA122" i="71"/>
  <c r="AA86" i="71"/>
  <c r="AA42" i="71"/>
  <c r="AA35" i="71"/>
  <c r="AA71" i="71"/>
  <c r="AA72" i="71" s="1"/>
  <c r="AA38" i="71"/>
  <c r="AA39" i="71"/>
  <c r="AA29" i="71"/>
  <c r="AA73" i="71"/>
  <c r="AA74" i="71" s="1"/>
  <c r="AA41" i="71"/>
  <c r="AA37" i="71"/>
  <c r="AA36" i="71"/>
  <c r="AA40" i="71"/>
  <c r="W67" i="71"/>
  <c r="W83" i="71" s="1"/>
  <c r="T67" i="71"/>
  <c r="T81" i="71" s="1"/>
  <c r="L117" i="71"/>
  <c r="L114" i="71"/>
  <c r="M111" i="71"/>
  <c r="M114" i="71" s="1"/>
  <c r="K111" i="71"/>
  <c r="K117" i="71" s="1"/>
  <c r="U67" i="71"/>
  <c r="U85" i="71" s="1"/>
  <c r="V67" i="71"/>
  <c r="V81" i="71" s="1"/>
  <c r="AE67" i="71"/>
  <c r="AE83" i="71" s="1"/>
  <c r="AB67" i="71"/>
  <c r="Z30" i="71"/>
  <c r="Z31" i="71"/>
  <c r="Z63" i="71" s="1"/>
  <c r="Z43" i="71"/>
  <c r="Z64" i="71" s="1"/>
  <c r="Y72" i="71"/>
  <c r="Y76" i="71" s="1"/>
  <c r="Y124" i="71" s="1"/>
  <c r="S67" i="71"/>
  <c r="S84" i="71" s="1"/>
  <c r="Y43" i="71"/>
  <c r="Y64" i="71" s="1"/>
  <c r="Y31" i="71"/>
  <c r="Y63" i="71" s="1"/>
  <c r="Y30" i="71"/>
  <c r="Z72" i="71"/>
  <c r="Z76" i="71" s="1"/>
  <c r="Z124" i="71" s="1"/>
  <c r="Q123" i="71"/>
  <c r="Q85" i="71"/>
  <c r="Q84" i="71"/>
  <c r="Q81" i="71"/>
  <c r="Q83" i="71"/>
  <c r="Q82" i="71"/>
  <c r="J81" i="71"/>
  <c r="J85" i="71"/>
  <c r="J84" i="71"/>
  <c r="J83" i="71"/>
  <c r="J82" i="71"/>
  <c r="T82" i="71" l="1"/>
  <c r="X115" i="71"/>
  <c r="X114" i="71"/>
  <c r="X117" i="71"/>
  <c r="AA30" i="71"/>
  <c r="M117" i="71"/>
  <c r="AA43" i="71"/>
  <c r="AA64" i="71" s="1"/>
  <c r="AA31" i="71"/>
  <c r="AA63" i="71" s="1"/>
  <c r="AA76" i="71"/>
  <c r="AA124" i="71" s="1"/>
  <c r="T83" i="71"/>
  <c r="T84" i="71"/>
  <c r="T85" i="71"/>
  <c r="T123" i="71"/>
  <c r="K115" i="71"/>
  <c r="U82" i="71"/>
  <c r="U83" i="71"/>
  <c r="U81" i="71"/>
  <c r="U123" i="71"/>
  <c r="L118" i="71"/>
  <c r="L128" i="71" s="1"/>
  <c r="L129" i="71" s="1"/>
  <c r="H8" i="73" s="1"/>
  <c r="I8" i="73" s="1"/>
  <c r="J8" i="73" s="1"/>
  <c r="K8" i="73" s="1"/>
  <c r="M115" i="71"/>
  <c r="K114" i="71"/>
  <c r="U84" i="71"/>
  <c r="AE84" i="71"/>
  <c r="AE82" i="71"/>
  <c r="AE123" i="71"/>
  <c r="V85" i="71"/>
  <c r="W123" i="71"/>
  <c r="Y67" i="71"/>
  <c r="Y84" i="71" s="1"/>
  <c r="W84" i="71"/>
  <c r="W85" i="71"/>
  <c r="W81" i="71"/>
  <c r="W82" i="71"/>
  <c r="V84" i="71"/>
  <c r="V123" i="71"/>
  <c r="V83" i="71"/>
  <c r="V82" i="71"/>
  <c r="AE81" i="71"/>
  <c r="AE85" i="71"/>
  <c r="S85" i="71"/>
  <c r="S81" i="71"/>
  <c r="S123" i="71"/>
  <c r="S82" i="71"/>
  <c r="S83" i="71"/>
  <c r="AB123" i="71"/>
  <c r="AB85" i="71"/>
  <c r="AB83" i="71"/>
  <c r="AB81" i="71"/>
  <c r="AB82" i="71"/>
  <c r="AB84" i="71"/>
  <c r="Z67" i="71"/>
  <c r="J87" i="71"/>
  <c r="Q87" i="71"/>
  <c r="Q96" i="71" s="1"/>
  <c r="Q98" i="71" s="1"/>
  <c r="Q125" i="71" s="1"/>
  <c r="Q127" i="71" s="1"/>
  <c r="M118" i="71" l="1"/>
  <c r="M128" i="71" s="1"/>
  <c r="M129" i="71" s="1"/>
  <c r="H9" i="73" s="1"/>
  <c r="I9" i="73" s="1"/>
  <c r="J9" i="73" s="1"/>
  <c r="K9" i="73" s="1"/>
  <c r="AA67" i="71"/>
  <c r="X118" i="71"/>
  <c r="X128" i="71" s="1"/>
  <c r="X129" i="71" s="1"/>
  <c r="H20" i="73" s="1"/>
  <c r="I20" i="73" s="1"/>
  <c r="J20" i="73" s="1"/>
  <c r="K20" i="73" s="1"/>
  <c r="K118" i="71"/>
  <c r="K128" i="71" s="1"/>
  <c r="K129" i="71" s="1"/>
  <c r="H7" i="73" s="1"/>
  <c r="I7" i="73" s="1"/>
  <c r="J7" i="73" s="1"/>
  <c r="K7" i="73" s="1"/>
  <c r="T87" i="71"/>
  <c r="T96" i="71" s="1"/>
  <c r="T98" i="71" s="1"/>
  <c r="T125" i="71" s="1"/>
  <c r="T127" i="71" s="1"/>
  <c r="T110" i="71" s="1"/>
  <c r="T111" i="71" s="1"/>
  <c r="U87" i="71"/>
  <c r="U96" i="71" s="1"/>
  <c r="U98" i="71" s="1"/>
  <c r="U125" i="71" s="1"/>
  <c r="U127" i="71" s="1"/>
  <c r="U110" i="71" s="1"/>
  <c r="U111" i="71" s="1"/>
  <c r="U114" i="71" s="1"/>
  <c r="Q110" i="71"/>
  <c r="Q111" i="71" s="1"/>
  <c r="Q117" i="71" s="1"/>
  <c r="W87" i="71"/>
  <c r="W96" i="71" s="1"/>
  <c r="W98" i="71" s="1"/>
  <c r="W125" i="71" s="1"/>
  <c r="W127" i="71" s="1"/>
  <c r="AE87" i="71"/>
  <c r="AE96" i="71" s="1"/>
  <c r="AE98" i="71" s="1"/>
  <c r="AE125" i="71" s="1"/>
  <c r="AE127" i="71" s="1"/>
  <c r="V87" i="71"/>
  <c r="V96" i="71" s="1"/>
  <c r="V98" i="71" s="1"/>
  <c r="V125" i="71" s="1"/>
  <c r="V127" i="71" s="1"/>
  <c r="Y82" i="71"/>
  <c r="Y85" i="71"/>
  <c r="Y123" i="71"/>
  <c r="Y83" i="71"/>
  <c r="Y81" i="71"/>
  <c r="AB87" i="71"/>
  <c r="AB96" i="71" s="1"/>
  <c r="AB98" i="71" s="1"/>
  <c r="AB125" i="71" s="1"/>
  <c r="AB127" i="71" s="1"/>
  <c r="AA123" i="71"/>
  <c r="AA81" i="71"/>
  <c r="AA83" i="71"/>
  <c r="AA85" i="71"/>
  <c r="AA84" i="71"/>
  <c r="AA82" i="71"/>
  <c r="Z123" i="71"/>
  <c r="Z85" i="71"/>
  <c r="Z83" i="71"/>
  <c r="Z81" i="71"/>
  <c r="Z84" i="71"/>
  <c r="Z82" i="71"/>
  <c r="J96" i="71"/>
  <c r="J98" i="71" s="1"/>
  <c r="J125" i="71" s="1"/>
  <c r="J127" i="71" s="1"/>
  <c r="Q114" i="71" l="1"/>
  <c r="Q115" i="71"/>
  <c r="AE110" i="71"/>
  <c r="AE111" i="71" s="1"/>
  <c r="AE115" i="71" s="1"/>
  <c r="AB110" i="71"/>
  <c r="AB111" i="71" s="1"/>
  <c r="U117" i="71"/>
  <c r="V110" i="71"/>
  <c r="V111" i="71" s="1"/>
  <c r="U115" i="71"/>
  <c r="T115" i="71"/>
  <c r="W110" i="71"/>
  <c r="W111" i="71" s="1"/>
  <c r="W114" i="71" s="1"/>
  <c r="T117" i="71"/>
  <c r="T114" i="71"/>
  <c r="J110" i="71"/>
  <c r="Y87" i="71"/>
  <c r="Y96" i="71" s="1"/>
  <c r="Y98" i="71" s="1"/>
  <c r="Y125" i="71" s="1"/>
  <c r="Y127" i="71" s="1"/>
  <c r="AA87" i="71"/>
  <c r="AA96" i="71" s="1"/>
  <c r="AA98" i="71" s="1"/>
  <c r="AA125" i="71" s="1"/>
  <c r="AA127" i="71" s="1"/>
  <c r="Z87" i="71"/>
  <c r="Z96" i="71" s="1"/>
  <c r="Z98" i="71" s="1"/>
  <c r="Z125" i="71" s="1"/>
  <c r="Z127" i="71" s="1"/>
  <c r="AE117" i="71" l="1"/>
  <c r="AB115" i="71"/>
  <c r="Z110" i="71"/>
  <c r="AA110" i="71"/>
  <c r="AA111" i="71" s="1"/>
  <c r="AB117" i="71"/>
  <c r="AB114" i="71"/>
  <c r="AE114" i="71"/>
  <c r="V114" i="71"/>
  <c r="W117" i="71"/>
  <c r="V115" i="71"/>
  <c r="V117" i="71"/>
  <c r="W115" i="71"/>
  <c r="Y110" i="71"/>
  <c r="Y111" i="71" s="1"/>
  <c r="J111" i="71"/>
  <c r="J117" i="71" s="1"/>
  <c r="T118" i="71"/>
  <c r="T128" i="71" s="1"/>
  <c r="T129" i="71" s="1"/>
  <c r="J115" i="71" l="1"/>
  <c r="AE118" i="71"/>
  <c r="AE128" i="71" s="1"/>
  <c r="AE129" i="71" s="1"/>
  <c r="H25" i="73" s="1"/>
  <c r="I25" i="73" s="1"/>
  <c r="J25" i="73" s="1"/>
  <c r="K25" i="73" s="1"/>
  <c r="Y115" i="71"/>
  <c r="V118" i="71"/>
  <c r="V128" i="71" s="1"/>
  <c r="V129" i="71" s="1"/>
  <c r="H18" i="73" s="1"/>
  <c r="I18" i="73" s="1"/>
  <c r="J18" i="73" s="1"/>
  <c r="K18" i="73" s="1"/>
  <c r="J114" i="71"/>
  <c r="AA114" i="71"/>
  <c r="AA117" i="71"/>
  <c r="AA115" i="71"/>
  <c r="Z111" i="71"/>
  <c r="Z114" i="71" s="1"/>
  <c r="Y114" i="71"/>
  <c r="Y117" i="71"/>
  <c r="H16" i="73"/>
  <c r="I16" i="73" s="1"/>
  <c r="J16" i="73" s="1"/>
  <c r="K16" i="73" s="1"/>
  <c r="W118" i="71"/>
  <c r="W128" i="71" s="1"/>
  <c r="W129" i="71" s="1"/>
  <c r="H19" i="73" s="1"/>
  <c r="I19" i="73" s="1"/>
  <c r="J19" i="73" s="1"/>
  <c r="K19" i="73" s="1"/>
  <c r="AB118" i="71"/>
  <c r="AB128" i="71" s="1"/>
  <c r="AB129" i="71" s="1"/>
  <c r="H24" i="73" s="1"/>
  <c r="I24" i="73" s="1"/>
  <c r="J24" i="73" s="1"/>
  <c r="K24" i="73" s="1"/>
  <c r="U118" i="71"/>
  <c r="U128" i="71" s="1"/>
  <c r="U129" i="71" s="1"/>
  <c r="H17" i="73" s="1"/>
  <c r="I17" i="73" s="1"/>
  <c r="J17" i="73" s="1"/>
  <c r="K17" i="73" s="1"/>
  <c r="Q118" i="71"/>
  <c r="Q128" i="71" s="1"/>
  <c r="Q129" i="71" s="1"/>
  <c r="J118" i="71" l="1"/>
  <c r="Z117" i="71"/>
  <c r="Z115" i="71"/>
  <c r="H14" i="73"/>
  <c r="I14" i="73" s="1"/>
  <c r="J14" i="73" s="1"/>
  <c r="K14" i="73" s="1"/>
  <c r="Y118" i="71"/>
  <c r="Y128" i="71" s="1"/>
  <c r="Y129" i="71" s="1"/>
  <c r="H21" i="73" s="1"/>
  <c r="I21" i="73" s="1"/>
  <c r="J21" i="73" s="1"/>
  <c r="K21" i="73" s="1"/>
  <c r="AA118" i="71"/>
  <c r="AA128" i="71" s="1"/>
  <c r="AA129" i="71" s="1"/>
  <c r="H23" i="73" s="1"/>
  <c r="I23" i="73" s="1"/>
  <c r="J23" i="73" s="1"/>
  <c r="K23" i="73" s="1"/>
  <c r="Z118" i="71" l="1"/>
  <c r="Z128" i="71" s="1"/>
  <c r="Z129" i="71" s="1"/>
  <c r="H22" i="73" s="1"/>
  <c r="I22" i="73" s="1"/>
  <c r="J22" i="73" s="1"/>
  <c r="K22" i="73" s="1"/>
  <c r="S87" i="71"/>
  <c r="S96" i="71" s="1"/>
  <c r="S98" i="71" s="1"/>
  <c r="S125" i="71" s="1"/>
  <c r="S127" i="71" s="1"/>
  <c r="S110" i="71" l="1"/>
  <c r="S111" i="71" s="1"/>
  <c r="S117" i="71" l="1"/>
  <c r="S115" i="71"/>
  <c r="S114" i="71"/>
  <c r="S118" i="71" l="1"/>
  <c r="S128" i="71" s="1"/>
  <c r="S129" i="71" s="1"/>
  <c r="H15" i="73" s="1"/>
  <c r="I15" i="73" l="1"/>
  <c r="J15" i="73" s="1"/>
  <c r="K15" i="73" s="1"/>
  <c r="J128" i="71" l="1"/>
  <c r="J129" i="71" l="1"/>
  <c r="H6" i="73" s="1"/>
  <c r="I6" i="73" s="1"/>
  <c r="J6" i="73" s="1"/>
  <c r="K6" i="73" s="1"/>
  <c r="K26" i="73" l="1"/>
  <c r="J26" i="73"/>
  <c r="H29" i="73" s="1"/>
  <c r="H32" i="73" s="1"/>
  <c r="H33" i="73" s="1"/>
</calcChain>
</file>

<file path=xl/sharedStrings.xml><?xml version="1.0" encoding="utf-8"?>
<sst xmlns="http://schemas.openxmlformats.org/spreadsheetml/2006/main" count="2832" uniqueCount="810">
  <si>
    <t>HOSPITAL UNIVERSITÁRIO / HU-UFSC</t>
  </si>
  <si>
    <t>PLANILHA DE CUSTOS E FORMAÇÃO DE PREÇOS - Serviços de Manutenção</t>
  </si>
  <si>
    <t>PROCESSO SEI N.º:</t>
  </si>
  <si>
    <t>MODALIDADE:</t>
  </si>
  <si>
    <t>Salário Mínimo Vigente</t>
  </si>
  <si>
    <t>Tipo de Serviços</t>
  </si>
  <si>
    <t>Coordenador de Manutenção</t>
  </si>
  <si>
    <t>Encarregado - 
Técnico em Edificações</t>
  </si>
  <si>
    <t>Encarregado - 
Técnico em Elétrica</t>
  </si>
  <si>
    <t>Encarregado - 
Mecânica</t>
  </si>
  <si>
    <t>Pedreiro</t>
  </si>
  <si>
    <t>Pintor</t>
  </si>
  <si>
    <t>Marceneiro</t>
  </si>
  <si>
    <t>Carpinteiro</t>
  </si>
  <si>
    <t>Técnico em Mecânica - Diurno</t>
  </si>
  <si>
    <t>Técnico em Mecânica</t>
  </si>
  <si>
    <t>Eletrotécnico</t>
  </si>
  <si>
    <t>Eletrotécnico - Diurno</t>
  </si>
  <si>
    <t>Eletrotécnico - Noturno</t>
  </si>
  <si>
    <t>Técnico em Telecomunicações</t>
  </si>
  <si>
    <t>Meio Oficial</t>
  </si>
  <si>
    <t>Carga Horária</t>
  </si>
  <si>
    <t>44h</t>
  </si>
  <si>
    <t>12x36h</t>
  </si>
  <si>
    <t>Salário Normativo da Categoria Profissional</t>
  </si>
  <si>
    <t>Ano Acordo, Convenções ou Setença Normativa em Dissídio Coletivo</t>
  </si>
  <si>
    <t>Categoria profissional (vinculada à execução contratual )</t>
  </si>
  <si>
    <t>1427-05</t>
  </si>
  <si>
    <t xml:space="preserve"> 7102-05</t>
  </si>
  <si>
    <t>9501-05</t>
  </si>
  <si>
    <t>9101-05</t>
  </si>
  <si>
    <t>7102-05</t>
  </si>
  <si>
    <t>7152-10</t>
  </si>
  <si>
    <t>7241-10</t>
  </si>
  <si>
    <t>7166-10</t>
  </si>
  <si>
    <t>7711-05</t>
  </si>
  <si>
    <t>7244-40</t>
  </si>
  <si>
    <t>3141-10</t>
  </si>
  <si>
    <t>3131-05</t>
  </si>
  <si>
    <t>3133-15</t>
  </si>
  <si>
    <t>5143-10</t>
  </si>
  <si>
    <t>Data base da categoria ( dia/mês/ano)</t>
  </si>
  <si>
    <r>
      <t xml:space="preserve">MÓDULO 1 – </t>
    </r>
    <r>
      <rPr>
        <b/>
        <sz val="14"/>
        <rFont val="Calibri"/>
        <family val="2"/>
      </rPr>
      <t>COMPOSIÇÃO DA REMUNERAÇÃO</t>
    </r>
  </si>
  <si>
    <t>Composição da Remuneração</t>
  </si>
  <si>
    <t>% Total</t>
  </si>
  <si>
    <t>Valor (R$)</t>
  </si>
  <si>
    <t>A</t>
  </si>
  <si>
    <t>Salário Base</t>
  </si>
  <si>
    <t>B</t>
  </si>
  <si>
    <t xml:space="preserve">Adicional de Periculosidade </t>
  </si>
  <si>
    <t>C</t>
  </si>
  <si>
    <t>Adicional Insalubridade (20% * Salário Base)</t>
  </si>
  <si>
    <t>D</t>
  </si>
  <si>
    <t xml:space="preserve">Adicional Noturno  - 20% </t>
  </si>
  <si>
    <t>E</t>
  </si>
  <si>
    <t>Adicional de Hora Noturna Reduzida</t>
  </si>
  <si>
    <t>F</t>
  </si>
  <si>
    <t>Adicional de Hora Extra</t>
  </si>
  <si>
    <t>G</t>
  </si>
  <si>
    <t>Gratificação pela função encarregado</t>
  </si>
  <si>
    <t>H</t>
  </si>
  <si>
    <t>TOTAL DA REMUNERAÇÃO - MODULO 1</t>
  </si>
  <si>
    <r>
      <t xml:space="preserve">MÓDULO 2 – ENCARGOS E </t>
    </r>
    <r>
      <rPr>
        <b/>
        <sz val="14"/>
        <rFont val="Calibri"/>
        <family val="2"/>
      </rPr>
      <t>BENEFICIOS ANUAIS, MENSAIS E DIÁRIOS</t>
    </r>
  </si>
  <si>
    <t>Submódulo 2.1 – 13º Salário, Férias e Adicional de Férias</t>
  </si>
  <si>
    <t>13º Salário, Férias e Adicional de Férias</t>
  </si>
  <si>
    <t>%</t>
  </si>
  <si>
    <t>13º (décimo terceiro) salário</t>
  </si>
  <si>
    <t>Férias e Adicional de Férias</t>
  </si>
  <si>
    <t>Incidência do submódulo 2.2</t>
  </si>
  <si>
    <t>TOTAL SUBMÓDULO 2.1</t>
  </si>
  <si>
    <t>Submódulo 2.2 – GPS, FGTS e Outras Contribuições</t>
  </si>
  <si>
    <t>GPS, FGTS e Outras Contribuições</t>
  </si>
  <si>
    <t>INSS</t>
  </si>
  <si>
    <t>Salário Educação</t>
  </si>
  <si>
    <t>SAT (Seguro Acidente do Trabalho) ( X FAP (0,5 a 2,0) (VARIAÇÃO: 0,5% a 6%)</t>
  </si>
  <si>
    <t>SESC ou SESI</t>
  </si>
  <si>
    <t>SENAI-SENAC</t>
  </si>
  <si>
    <t>SEBRAE</t>
  </si>
  <si>
    <t>INCRA</t>
  </si>
  <si>
    <t>FGTS</t>
  </si>
  <si>
    <t>TOTAL SUBMODULO 2.2</t>
  </si>
  <si>
    <t>Submódulo 2.3 – Benefícios Mensais e Diários</t>
  </si>
  <si>
    <t>Benefícios Mensais e Diários</t>
  </si>
  <si>
    <t xml:space="preserve">Transporte: </t>
  </si>
  <si>
    <t>Unitário:</t>
  </si>
  <si>
    <t>% de dedução:</t>
  </si>
  <si>
    <t>Auxílio-Refeição/Alimentação</t>
  </si>
  <si>
    <t>Plano de Saúde e Odontológico</t>
  </si>
  <si>
    <t>Auxílio Funeral, Seguro de Vida, Invalidez</t>
  </si>
  <si>
    <t>Auxílio Creche</t>
  </si>
  <si>
    <t>Cesta Básica</t>
  </si>
  <si>
    <t>Benefício de Assistência ao Trabalhador -</t>
  </si>
  <si>
    <t xml:space="preserve">H </t>
  </si>
  <si>
    <t>Assiduidade</t>
  </si>
  <si>
    <t>TOTAL SUBMÓDULO 2.3</t>
  </si>
  <si>
    <t>Submódulo 2.4 – Intervalor Intrajornada do Titular</t>
  </si>
  <si>
    <t>Intervalo Intrajornada do Titular</t>
  </si>
  <si>
    <t>Intervalo Intrajornada</t>
  </si>
  <si>
    <r>
      <t xml:space="preserve">QUADRO-RESUMO DO MÓDULO 2 – ENCARGOS E </t>
    </r>
    <r>
      <rPr>
        <b/>
        <sz val="14"/>
        <rFont val="Calibri"/>
        <family val="2"/>
      </rPr>
      <t>BENEFICIOS ANUAIS, MENSAIS E DIÁRIOS</t>
    </r>
  </si>
  <si>
    <t>Módulo 2 - Encargos e Benefícios Anuais, Mensais e Diários</t>
  </si>
  <si>
    <t>2.1</t>
  </si>
  <si>
    <t>2.2</t>
  </si>
  <si>
    <t>2.3</t>
  </si>
  <si>
    <t>2.4</t>
  </si>
  <si>
    <t>TOTAL DO MÓDULO 2</t>
  </si>
  <si>
    <t>MÓDULO 3 – PROVISÃO PARA RESCISÃO</t>
  </si>
  <si>
    <t>Provisão para Rescisão</t>
  </si>
  <si>
    <t>Aviso Prévio Indenizado</t>
  </si>
  <si>
    <t>Incidência do FGTS sobre o Aviso Prévio Indenizado</t>
  </si>
  <si>
    <t>Aviso Prévio Trabalhado</t>
  </si>
  <si>
    <t>Incidência de GPS, FGTS e outras contribuições sobre o Aviso Prévio Trabalhado</t>
  </si>
  <si>
    <r>
      <t>Multa do FGTS e contribuição social sobre o Aviso Prévio</t>
    </r>
    <r>
      <rPr>
        <b/>
        <sz val="14"/>
        <rFont val="Calibri"/>
        <family val="2"/>
      </rPr>
      <t xml:space="preserve"> Indenizado e Trabalhado</t>
    </r>
  </si>
  <si>
    <t>TOTAL MÓDULO 3</t>
  </si>
  <si>
    <t>MÓDULO 4 - CUSTO DE REPOSIÇÃO DO PROFISSIONAL AUSENTE</t>
  </si>
  <si>
    <t>Submódulo 4.1 - Substituto nas Ausências Legais</t>
  </si>
  <si>
    <t>Substituto nas Ausências Legais</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</si>
  <si>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</si>
  <si>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</si>
  <si>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</si>
  <si>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</si>
  <si>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</si>
  <si>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</si>
  <si>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</si>
  <si>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</si>
  <si>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Substituto na Intrajornada</t>
  </si>
  <si>
    <t>Substituto na cobertura de Intervalo para repouso ou alimentação</t>
  </si>
  <si>
    <t>TOTAL SUBMODULO 4.2</t>
  </si>
  <si>
    <t>QUADRO-RESUMO DO MÓDULO 4 - CUSTO DE REPOSIÇÃO DO PROFISSIONAL AUSENTE</t>
  </si>
  <si>
    <t>Módulo 4 - Custo de Reposição do Profissional Ausente</t>
  </si>
  <si>
    <t>4.1</t>
  </si>
  <si>
    <t>4.2</t>
  </si>
  <si>
    <t>TOTAL DO MÓDULO 4</t>
  </si>
  <si>
    <r>
      <t>MÓDULO 5 –</t>
    </r>
    <r>
      <rPr>
        <b/>
        <sz val="14"/>
        <rFont val="Calibri"/>
        <family val="2"/>
      </rPr>
      <t xml:space="preserve"> INSUMOS DIVERSOS</t>
    </r>
  </si>
  <si>
    <t>Insumos Diversos</t>
  </si>
  <si>
    <t>Uniformes</t>
  </si>
  <si>
    <t>Materiais</t>
  </si>
  <si>
    <t>EPI</t>
  </si>
  <si>
    <t>Outros (especificar)</t>
  </si>
  <si>
    <t>TOTAL MÓDULO 5</t>
  </si>
  <si>
    <t>MÓDULO 6 – CUSTOS INDIRETOS, TRIBUTOS E LUCROS</t>
  </si>
  <si>
    <t>Custos indiretos, Tributos e Lucro</t>
  </si>
  <si>
    <t>Custos indiretos</t>
  </si>
  <si>
    <t>Lucro</t>
  </si>
  <si>
    <t>Tributos</t>
  </si>
  <si>
    <t>C1. Tributos Federais (especificar)</t>
  </si>
  <si>
    <t>C1.1 PIS</t>
  </si>
  <si>
    <t>C1.2 CONFINS</t>
  </si>
  <si>
    <t>C.2 Tributos Estaduais (especificar)</t>
  </si>
  <si>
    <t>C.3 ISS</t>
  </si>
  <si>
    <t>TOTAL DO MÓDULO 6</t>
  </si>
  <si>
    <t>QUADRO RESUMO DO CUSTO POR EMPREGADO</t>
  </si>
  <si>
    <t>MÃO DE OBRA VINCULADA À EXECUÇÃO CONTRATUAL (valor por empregado)</t>
  </si>
  <si>
    <t>Valor Unit.(R$)</t>
  </si>
  <si>
    <t>MÓDULO 1 – COMPOSIÇÃO DA REMUNERAÇÃO</t>
  </si>
  <si>
    <t>MÓDULO 2 - ENCARGOS E BENEFICIOS ANUAIS, MENSAIS E DIÁRIOS</t>
  </si>
  <si>
    <t>MÓDULO 3 - PROVISÃO PARA RESCISÃO</t>
  </si>
  <si>
    <t>MÓDULO 4 - CUSTO DE RESPOSIÇÃO DO PROFISSIONAL AUSENTE</t>
  </si>
  <si>
    <t>MÓDULO 5 - INSUMOS DIVERSOS</t>
  </si>
  <si>
    <t>SUBTOTAL (A+B+C+D+E)</t>
  </si>
  <si>
    <t>MÓDULO 6 –  CUSTOS INDIRETOS, TRIBUTOS E LUCROS</t>
  </si>
  <si>
    <t>VALOR TOTAL POR EMPREGADO</t>
  </si>
  <si>
    <t xml:space="preserve">ANEXO </t>
  </si>
  <si>
    <t>PLANILHA DE COMPOSIÇÃO DE CUSTOS DE UNIFORMES POR EMPREGADO</t>
  </si>
  <si>
    <t>Tipo</t>
  </si>
  <si>
    <t>ESPECIFICAÇÃO</t>
  </si>
  <si>
    <t>DISTRIBUIÇÃO</t>
  </si>
  <si>
    <t>UNIDADE</t>
  </si>
  <si>
    <t>VALOR TOTAL</t>
  </si>
  <si>
    <t>VALOR UNITÁRIO</t>
  </si>
  <si>
    <t>CALÇA COMPRIDA</t>
  </si>
  <si>
    <t>Calça de brim, compridas, com três bolsos e fechamento na cintura por cordão funcional</t>
  </si>
  <si>
    <t>UND</t>
  </si>
  <si>
    <t xml:space="preserve">CAMISA </t>
  </si>
  <si>
    <t xml:space="preserve"> Poliviscose com gola redonda e com mangas curtas e emblema da empresa bordado.</t>
  </si>
  <si>
    <t>CAMISA</t>
  </si>
  <si>
    <t>Poliviscose com gola redonda e com mangas longas e emblema da empresa bordado.</t>
  </si>
  <si>
    <t xml:space="preserve">JALECO </t>
  </si>
  <si>
    <t>de brim leve, com três bolsos e com mangas longas</t>
  </si>
  <si>
    <t>AGASALHO</t>
  </si>
  <si>
    <t xml:space="preserve"> com manga comprida, fechamento frontal e emblema da empresa bordado.</t>
  </si>
  <si>
    <t>VALOR TOTAL ANUAL</t>
  </si>
  <si>
    <t>VALOR TOTAL MENSAL</t>
  </si>
  <si>
    <t>PLANILHA DE COMPOSIÇÃO DE CUSTOS DE EPI</t>
  </si>
  <si>
    <t>EPI POR CATEGORIA: COORDENADOR DE SERVIÇOS DE MANUTENÇÃO</t>
  </si>
  <si>
    <t>(A)</t>
  </si>
  <si>
    <t>(B)</t>
  </si>
  <si>
    <t>( C )</t>
  </si>
  <si>
    <t>Nº ITEM</t>
  </si>
  <si>
    <t>DESCRIÇÃO</t>
  </si>
  <si>
    <t>UNID.</t>
  </si>
  <si>
    <t>QTDE POR EMPREGADO</t>
  </si>
  <si>
    <t>CUSTO UNITÁRIO (R$)</t>
  </si>
  <si>
    <t>VALOR GLOBAL</t>
  </si>
  <si>
    <r>
      <rPr>
        <b/>
        <sz val="10"/>
        <rFont val="Arial"/>
        <family val="2"/>
      </rPr>
      <t>CUSTO MENSAL UNITÁRIO
(R$)</t>
    </r>
  </si>
  <si>
    <t>Máscara cirúrigica (Barreira)</t>
  </si>
  <si>
    <t>UNID</t>
  </si>
  <si>
    <t>Respirador N95</t>
  </si>
  <si>
    <t>CINTO DE SEGURANÇA TIPO PARAQUEDISTA</t>
  </si>
  <si>
    <t>TRAVA QUEDA</t>
  </si>
  <si>
    <t>TALABARTE DUPLO</t>
  </si>
  <si>
    <t>LUVA DE VAQUETA - COURO</t>
  </si>
  <si>
    <t>PAR</t>
  </si>
  <si>
    <t>Máscara Descartável PFF1 para poeiras e névoas</t>
  </si>
  <si>
    <t>Botina de segurança com biqueira composite</t>
  </si>
  <si>
    <t>Capacete de Segurança Classe B com jugular</t>
  </si>
  <si>
    <t>ÓCULOS DE SEGURANÇA</t>
  </si>
  <si>
    <t>Protetor Auricular tipo concha</t>
  </si>
  <si>
    <t>Caixa luvas de procedimento com 100 pares</t>
  </si>
  <si>
    <t>CAIXA</t>
  </si>
  <si>
    <t>TOTAL  MENSAL POR EMPREGADO</t>
  </si>
  <si>
    <t>EPI POR CATEGORIA: ENCARREGADO DE MANUTENÇÃO PREDIAL E CONSTRUÇÃO CIVIL</t>
  </si>
  <si>
    <t>EPI  POR CATEGORIA: ENCARREGADO ELÉTRICA</t>
  </si>
  <si>
    <t>par de botina de segurança para eletricista, com isolação para 500 V, sem partes metálicas</t>
  </si>
  <si>
    <t>Calça de cós, com dois bolsos frontais e dois bolsos na traseira, confeccionado em tecido 100% algodão com tratamento retardante a chama, sem partes metálicas (botões ou zíper), com fitas refletivas nas
pernas, conforme descrimina a NR10</t>
  </si>
  <si>
    <t>Camisa com gola tipo esporte com botão não metálico, abertura frontal, com mangas longas e punhos americanos, com fitas refletivas na altura dos ombros e costas e identificação da empresa, confeccionado em
tecido 100% algodão com tratamento retardante a chama, conforme descrimina a NR10</t>
  </si>
  <si>
    <t>Capacete de Segurança Aba frontal Classe B com Suspensão com jugular</t>
  </si>
  <si>
    <t>Luva de cobertura confeccionada em vaqueta com punho em raspa resistente e maleável utilizada para proteção das luvas isolantes de borracha</t>
  </si>
  <si>
    <t>LUVA DE VAQUETA</t>
  </si>
  <si>
    <t>Luva isolante para tensão até 1000 V, classe 0 de isolação</t>
  </si>
  <si>
    <t>Máscara Descartável PFF1</t>
  </si>
  <si>
    <t>Protetor Facial incolor</t>
  </si>
  <si>
    <r>
      <rPr>
        <b/>
        <sz val="10"/>
        <rFont val="Arial"/>
        <family val="2"/>
      </rPr>
      <t>CUSTO MENSAL
UNITÁRIO</t>
    </r>
  </si>
  <si>
    <t>Bota de borracha cano longo</t>
  </si>
  <si>
    <t>Capacete de Segurança com jugular</t>
  </si>
  <si>
    <t>Luva de PVC</t>
  </si>
  <si>
    <t>Respirador semifacial com 02 cartuchos químico para vapores orgânicos</t>
  </si>
  <si>
    <t xml:space="preserve">EPI POR CATEGORIA: TÉCNICO EM ELETROTÉCNICA </t>
  </si>
  <si>
    <t>Capacete de Segurança  com Suspensão com jugular</t>
  </si>
  <si>
    <t>EPI POR CATEGORIA: TÉCNICO EM TELECOMUNICAÇÕES</t>
  </si>
  <si>
    <t xml:space="preserve">EPI POR CATEGORIA: TÉCNICO EM MECÂNICA </t>
  </si>
  <si>
    <t>Luva de raspa de couro</t>
  </si>
  <si>
    <t>Máscara Descartável PFF1 para poeiras e névoas metálicas</t>
  </si>
  <si>
    <t xml:space="preserve">Botina de segurança com biqueira </t>
  </si>
  <si>
    <t>ÓCULOS DE SEGURANÇA INCOLOR</t>
  </si>
  <si>
    <t>EPI POR CATEGORIA: MEIO OFICIAL</t>
  </si>
  <si>
    <t>EPI POR CATEGORIA: PEDREIRO</t>
  </si>
  <si>
    <t>Botina de segurança com biqueira</t>
  </si>
  <si>
    <t>Capacete de Segurança  com jugular</t>
  </si>
  <si>
    <t>EPI POR CATEGORIA: PINTOR</t>
  </si>
  <si>
    <t>EPI POR CATEGORIA: MARCENEIRO / CARPINTEIRO</t>
  </si>
  <si>
    <t>PLANILHA DE COMPOSIÇÃO DE CUSTOS DE FERRAMENTAS</t>
  </si>
  <si>
    <t>1.1 Telecomunicações</t>
  </si>
  <si>
    <t>Item</t>
  </si>
  <si>
    <t>Discriminação/Especificação</t>
  </si>
  <si>
    <t>Unidade</t>
  </si>
  <si>
    <t>Quantidade para 12 meses de contrato</t>
  </si>
  <si>
    <t>Valor Unitário do Equipamento Novo</t>
  </si>
  <si>
    <t xml:space="preserve">Valor Global </t>
  </si>
  <si>
    <t>Vida útil
(meses)</t>
  </si>
  <si>
    <t>Custo mensal</t>
  </si>
  <si>
    <t xml:space="preserve">Alicate de bico longo curvo 5", fabricado em aço carbono										
										</t>
  </si>
  <si>
    <t>Alicate de bico reto 4.1/2" em aço carbono</t>
  </si>
  <si>
    <t>Alicate de corte diagonal de 4.1/2" em aço carbono</t>
  </si>
  <si>
    <t>Alicate de corte universal de 8”, fabricado em aço cromo-vanádio. Isolado 1000V</t>
  </si>
  <si>
    <t>Alicate crimpador, decapador e de corte RJ-45/RJ-11 com catraca, empunhadura emborrachada, ref.: Hikari HK-303;</t>
  </si>
  <si>
    <t>Alicate fixador, "punch down",  para Keystone e patch panel;</t>
  </si>
  <si>
    <t>Alicate de inserção para bloco M10</t>
  </si>
  <si>
    <t>Arco de serra ajustável para lâminas de 6 a 12"</t>
  </si>
  <si>
    <t>Badisco digital</t>
  </si>
  <si>
    <t>Caixa de ferramentas em polipropileno, dimensão 20", com bandeja movel, fecho com trava em metal niquelado e porta cadeado.</t>
  </si>
  <si>
    <t>Chave de fenda 1/4" x 1.1/2” em aço cromo vanádio;</t>
  </si>
  <si>
    <t>Chave de fenda 1/4" x 8” , em aço cromo-vanádio com ponta magnetizada e fosfatizada;</t>
  </si>
  <si>
    <t>Chave de fenda 1/8" x 8” em aço cromo-vanádio, com ponta magnetizada e fosfatizada;</t>
  </si>
  <si>
    <t>Chave de fenda 5/16" x 6” em aço cromo-vanádio, com ponta magnetizada e fosfatizada;</t>
  </si>
  <si>
    <t>Chave de fenda ponta cruzada (Philips) 1/4" x 1.1/2” em aço cromo vanádio;</t>
  </si>
  <si>
    <t>Chave de fenda ponta cruzada (Philips) 1/4" x 8” em aço cromo-vanádio, com ponta magnetizada e fosfatizada;</t>
  </si>
  <si>
    <t>Chave de fenda ponta cruzada (Philips) 1/8" x 8” em aço cromo-vanádio, com ponta magnetizada e fosfatizada;</t>
  </si>
  <si>
    <t>Chave inglesa ajustável de 6”;</t>
  </si>
  <si>
    <t>Escada tesoura em alumínio tesoura dupla, 7 degraus, fabricade em  perfil "U", com degraus planos em em alumínio antiderrapante, sapatas de borracha e limitador de abertura em metal.</t>
  </si>
  <si>
    <t>Esquadro profissional em aço 12”, com cabo projeto para uso a 45°.</t>
  </si>
  <si>
    <t>Estilete profissional, lâmina em aço carbono temperado, dispositivo para travar lâmina, estrutura interna de metal, compartimento para guardar laminas extras, duas laminas extras, tamanho: 6"</t>
  </si>
  <si>
    <t xml:space="preserve">Furadeira de impacto profissional, 220V, 650W, com mandril de 1/2", com velocidade variável e reversível. </t>
  </si>
  <si>
    <t>Guia passa fio com alma de aço 20 metros</t>
  </si>
  <si>
    <t>Jogo de bits/ponteiras com catraca manual, encaixes 1/4",  40 peças ou mais.</t>
  </si>
  <si>
    <t>Jogo de chaves combinadas com catraca de 8 a 19 mm;</t>
  </si>
  <si>
    <t>Jogo de chaves de canhão em aço cromo-vanádio de 4 a 13mm</t>
  </si>
  <si>
    <t xml:space="preserve">Lanterna led pequena </t>
  </si>
  <si>
    <t xml:space="preserve">Localizador de cabos de rede com sonda e gerador de tons. Fluke Intellitone 200 ou similar. </t>
  </si>
  <si>
    <t>Martelo manual 33cm com cabo emborrachado</t>
  </si>
  <si>
    <t>Nível de bolha com três bolhas, 14"</t>
  </si>
  <si>
    <t>Parafusadeira portátil, com batería de 12 Volts, com jogo de ponteiras e  respectivo carregador;</t>
  </si>
  <si>
    <t>Pinça seringa com garra para parafusos até 7,5mm</t>
  </si>
  <si>
    <t>Prumo de centro, corpo em aço fundido, capa traseira em plástico, régua em aço carbono, cordão de 2 m</t>
  </si>
  <si>
    <t>Rotulador eletrônico, com display gráfico de 13 caracteres, teclado padrão ABCD, com tecla de navegação. 1</t>
  </si>
  <si>
    <t>Tarraxas para rosca em tubos de PVC com diâmetros de 3/4" até 1.1/2”;</t>
  </si>
  <si>
    <t>Trena métrica de 5m, fita em aço temperado 19mm (3/4"), graduação em milímetros e polegadas, freio duplo</t>
  </si>
  <si>
    <t>Verificador de falhas em cabos de voz, dados e vídeo, com verificação de switch PoE e indicação da distância de falha. Ref.: Microscanner 2 Fluke ou similar.</t>
  </si>
  <si>
    <t>Ventosa simples até 25 kg</t>
  </si>
  <si>
    <t>TOTAL</t>
  </si>
  <si>
    <t>1.2 Alvenaria</t>
  </si>
  <si>
    <t>Valor Global</t>
  </si>
  <si>
    <t xml:space="preserve">Alavanca de aço maciço nervurado de 1", com 1,5m de comprimento. </t>
  </si>
  <si>
    <t>Balde galvanizado para concreto, capacidade de 15 litros</t>
  </si>
  <si>
    <t>uma proposta inex</t>
  </si>
  <si>
    <t>Caixa para mistura de concreto com capacidade para até 50 litros feito em material plástico de alta resistência</t>
  </si>
  <si>
    <t>Carrinho de mão reforçado, com capacidade mínima de 65 litros (fornecido com roda, pneu e câmara)</t>
  </si>
  <si>
    <t>Cavadeira articulada com cabo reto de madeira de 150cm</t>
  </si>
  <si>
    <t>Cavadeira reta com cabo reto de madeira de 120cm</t>
  </si>
  <si>
    <t>Colher de pedreiro de 8" com haste curvada e cabo de madeira</t>
  </si>
  <si>
    <t>Colher de pedreiro de 7" com haste curvada e cabo de madeira</t>
  </si>
  <si>
    <t>Cortador manual profissional de pisos cerâmicos, azulejos e porcelanatos</t>
  </si>
  <si>
    <t xml:space="preserve">Desempenadeiras com feltro; </t>
  </si>
  <si>
    <t>Desempenadeira lisa</t>
  </si>
  <si>
    <t>Desempenadeira de aço dentada com cabo de madeira para assentamento de cerâmicas e porcelanatos</t>
  </si>
  <si>
    <t>Enxada larga com cabo de madeira de 130cm</t>
  </si>
  <si>
    <t>Escadas de madeira, extensível 4,20 x 7,20 metros, 23 degraus</t>
  </si>
  <si>
    <t>Escova de aço para remoção de tintas e ferrugens</t>
  </si>
  <si>
    <t xml:space="preserve">Espátula dura forjada, largura da lâmina 10cm (4"), cabo de madeira envernizado										
										</t>
  </si>
  <si>
    <t>Extensão elétrica cabo 3x 2,5mm² com enrolador, mínimo de 20 metros</t>
  </si>
  <si>
    <t>Esmerilhadeira angular 5", 220V, 800W</t>
  </si>
  <si>
    <t>Furadeira e Parafusadeira portátil bivolt, com jogo de ponteiras e carregador de bateria</t>
  </si>
  <si>
    <t>Jogo de chaves de fenda, fabricadas em aço cromo vanádio, pontas fosfatizadas e magnetizadas, composto de 5 peças, linha profissional</t>
  </si>
  <si>
    <t>Jogo de chave phillips, fabricadas em aço cromo vanádio, pontas fosfatizadas e magnetizadas, composto de 5 peças, linha profissional</t>
  </si>
  <si>
    <t>Lanterna led grande tipo holofote recarregável</t>
  </si>
  <si>
    <t>Mangueira de nível</t>
  </si>
  <si>
    <t xml:space="preserve">Martelo unha 27mm com cabo de madeira </t>
  </si>
  <si>
    <t>Martelo de borracha de 60mm com cabo de madeira</t>
  </si>
  <si>
    <t>Martelo rompedor de concreto profissional elétrico 220V, 1500W</t>
  </si>
  <si>
    <t>Martelete perfurador 220V, 800W</t>
  </si>
  <si>
    <t>Marreta oitavada 1 kg com cabo de madeira</t>
  </si>
  <si>
    <t>Marreta oitavada 2 kg com cabo de madeira</t>
  </si>
  <si>
    <t>Marreta oitavada 5 kg com cabo de madeira</t>
  </si>
  <si>
    <t>Metro articulado</t>
  </si>
  <si>
    <t>VER</t>
  </si>
  <si>
    <t>Nível de mão em alumínio com base magnética, tamanho 300mm</t>
  </si>
  <si>
    <t>Nível de mão em alumínio com base magnética, tamanho 600mm</t>
  </si>
  <si>
    <t>Nível de mão em alumínio com base magnética, tamanho 1000mm</t>
  </si>
  <si>
    <t>Pá de bico de aço carbono com cabo de madeira de 120cm</t>
  </si>
  <si>
    <t>Pá quadrada de aço carbono com cabo de madeira de 120cm</t>
  </si>
  <si>
    <t>Pá reta de aço carbono com cabo de madeira de 120cm</t>
  </si>
  <si>
    <t>Peneira com aro de madeira de diametro 50cm e tela em aço galvanizado</t>
  </si>
  <si>
    <t>Picareta chibanca com cabo de madeira de 90cm</t>
  </si>
  <si>
    <t>INCONSISTENTE</t>
  </si>
  <si>
    <t>Prumo de face/parede de 400 g, fabricado em metal, com boia de madeira e cordão de 3m</t>
  </si>
  <si>
    <t>Ponteiro sextavado, tamanho: 3/4" x 12" (19 X 300mm.)</t>
  </si>
  <si>
    <t>Pistola para aplicar silicone/PU</t>
  </si>
  <si>
    <t xml:space="preserve">Pistola Finca Pino </t>
  </si>
  <si>
    <t>Régua de alumínio para pedreiro com 2m de comprimento</t>
  </si>
  <si>
    <t>Régua de alumínio para pedreiro com 3m de comprimento</t>
  </si>
  <si>
    <t>Roldana metálica nº 20 (20cm diâmetro) com gancho</t>
  </si>
  <si>
    <t>Serra mármore à seco, linha profissional, 220V, 1450W, com disco de diâmetro de 125mm</t>
  </si>
  <si>
    <t>Serrote de ponta para gesso 6”</t>
  </si>
  <si>
    <t>Serrote linha profissional de 20", 7 dentes por polegadas com cabo de madeira</t>
  </si>
  <si>
    <t>Soprador térmico 1.800 W, 220 Volts.</t>
  </si>
  <si>
    <t>Suporte para serra copo, de 14 a 30mm, mandril de 3/8", broca piloto de metal duro para serras copo diamantadas</t>
  </si>
  <si>
    <t>Suporte para serra copo, de 32 a 210mm, mandril de 3/8", broca piloto de metal duro para serras copo diamantadas</t>
  </si>
  <si>
    <t>Talhadeira sextavada, tamanho: 3/4" x 12" (19 X 300mm.) com empunhadura</t>
  </si>
  <si>
    <t>Tesoura manual para cortar vergalhão 18”</t>
  </si>
  <si>
    <t>Torquês armador 10”</t>
  </si>
  <si>
    <t>Torquês armador 13”</t>
  </si>
  <si>
    <t>Trena métrica de 10m, fita em aço temperado 25mm (1"), graduação em milímetros e polegadas, freio duplo</t>
  </si>
  <si>
    <t>1.3 Hidraulica</t>
  </si>
  <si>
    <t xml:space="preserve">Alicate de corte universal de 8”, fabricado em aço cromo-vanádio. Isolado 1000V										
										</t>
  </si>
  <si>
    <t xml:space="preserve">Alicate bomba D'àgua de 9", fabricado em aço cromo-vanádio. </t>
  </si>
  <si>
    <t xml:space="preserve">Alicate bomba D'àgua de 13", fabricado em aço forjado. </t>
  </si>
  <si>
    <t xml:space="preserve">Arco de serra ajustável para lâminas de 6 a 12". </t>
  </si>
  <si>
    <t xml:space="preserve">Alicate profissional manual rebitador, para aplicação de rebites de alumínio de até 4,8mm, com 4 bicos nos tamanhos: 3/32, 1/8", 5/32" e 3/16". </t>
  </si>
  <si>
    <t>Chave inglesa de 8", fabricada em aço cromo vanádio.</t>
  </si>
  <si>
    <t xml:space="preserve">Chave inglesa de 10", fabricada em aço cromo vanádio. </t>
  </si>
  <si>
    <t xml:space="preserve">Chave reta de grifo modelo Americano de 12” </t>
  </si>
  <si>
    <t xml:space="preserve">Chave reta de grifo modelo Americano de 14” </t>
  </si>
  <si>
    <t xml:space="preserve">Chave reta de grifo modelo Americano de 18” </t>
  </si>
  <si>
    <t xml:space="preserve">Chave reta de grifo modelo Americano de 24” 										
										</t>
  </si>
  <si>
    <t xml:space="preserve">Chave de grifo para lavatório 11”. </t>
  </si>
  <si>
    <t>Chave/alicate de cano, ajustável, formato bico de papagaio, 9"</t>
  </si>
  <si>
    <t>Chave corrente tipo jacaré para serviço pesado, capacidade para tubos de 1"-6" (33-168mm).</t>
  </si>
  <si>
    <t>Corta tubos manual para tubos de 3/4" a 1", de cobre, latão e alumínio</t>
  </si>
  <si>
    <t>Desentupidor manual para ralos, pias e lavatórios com cabo de borracha, com cabo de madeira</t>
  </si>
  <si>
    <t>Desentupidor manual para vaso sanitário de borracha com cabo de madeira</t>
  </si>
  <si>
    <t xml:space="preserve">Esquadro profissional em aço 12”, com cabo projeto para uso a 45°.										
										</t>
  </si>
  <si>
    <t xml:space="preserve">Estilete profissional, lâmina em aço carbono temperado, dispositivo para travar lâmina, estrutura interna de metal, compartimento para guardar laminas extras, duas laminas extras, tamanho: 6"										
										</t>
  </si>
  <si>
    <t>Jogo de chave soquete estriado 34 peças, fabricado em aço cromovanádio, soquetes em milímetros: 6, 7, 8, (sextavados) 9, 10, 11, 12, 13, 14, 15, 16, 17, 18, 19, 20, 21, 22mm, soquetes em polegadas: 1/4", 5/16" (sext</t>
  </si>
  <si>
    <t>Jogo de chaves combinadas com catraca de 8 a 24 mm;</t>
  </si>
  <si>
    <t>Jogo de chave allen curta de 1,5mm até 10mm, com 11 chaves, fabricadas em aço cromo vanádio.</t>
  </si>
  <si>
    <t>Máquina desentupidora seccional para desobstrução de linha de 3/4” a 4”, tensão de alimentação 110/220V. O equipamento deve ser fornecido com cabos seccionais, porta cabo, pontas, chave para desacoplar, mangueira guia e luva de segurança</t>
  </si>
  <si>
    <t xml:space="preserve">Ponteiro sextavada, tamanho: 3/4" x 12" (19 X 300mm.) </t>
  </si>
  <si>
    <t xml:space="preserve">Suporte para serra copo, de 14 a 30mm, mandril de 3/8", broca piloto de metal duro para serras copo diamantadas </t>
  </si>
  <si>
    <t xml:space="preserve">Morsa de bancada para até 3"										
										</t>
  </si>
  <si>
    <t>Conjunto para solda estanho composto por maçarico e cilindro de gás.</t>
  </si>
  <si>
    <t xml:space="preserve">1.4 Mecanica </t>
  </si>
  <si>
    <t>Maletas metálica 50 X15 X 15cm;</t>
  </si>
  <si>
    <t>Nível com base imantada;</t>
  </si>
  <si>
    <t>Martelos de bola 300g;</t>
  </si>
  <si>
    <t>Chave de fenda 5/16X10”;</t>
  </si>
  <si>
    <t>Chave de Philips 1/4x6”;</t>
  </si>
  <si>
    <t>Chave de Philips 3/16x6";</t>
  </si>
  <si>
    <t xml:space="preserve">Chave de fenda 1/4x6”;										
										</t>
  </si>
  <si>
    <t>Chave Philips 5/16x10"</t>
  </si>
  <si>
    <t>Chave de fenda 3/16x6";</t>
  </si>
  <si>
    <t>Chave de fenda 1/8 x 6";</t>
  </si>
  <si>
    <t>Chave de Philips 1/8 x 6";</t>
  </si>
  <si>
    <t>Jogo de saca pinos;</t>
  </si>
  <si>
    <t>Esquadros metálico;</t>
  </si>
  <si>
    <t xml:space="preserve">Furadeira profissional mandril de 13mm potência 600w </t>
  </si>
  <si>
    <t>Alicates de bico 6”;</t>
  </si>
  <si>
    <t>Alicates de pressão 7";</t>
  </si>
  <si>
    <t>Lima bastarda meia cana de 8”;</t>
  </si>
  <si>
    <t>Lima bastarda chata de 8”;</t>
  </si>
  <si>
    <t>Lima bastarda redonda de 8"</t>
  </si>
  <si>
    <t>Jogo de lima agulha;</t>
  </si>
  <si>
    <t>Rebitadeira manual POP</t>
  </si>
  <si>
    <t>Jogo serra copo para metal 5/8, a 2"</t>
  </si>
  <si>
    <t>Conjunto de macho corte (une) 3/16 a 1/2"</t>
  </si>
  <si>
    <t>Conjunto de macho corte (BSW) 3/16 a 1/2"</t>
  </si>
  <si>
    <t>Furadeira para uso em concreto, tipo martelete de impacto, 800w</t>
  </si>
  <si>
    <t>Extrator (sacador) universal com garras delgadas, capacidade de força, até 1,5 ton, diâmetro 85 mm;</t>
  </si>
  <si>
    <t>SEM VALOR</t>
  </si>
  <si>
    <t>Extrator (sacador) universal com garras delgadas, capacidade de força, até 3,5 ton, diâmetro 150 mm;</t>
  </si>
  <si>
    <t>Jogos de chave combinada 7, 8, 9, 10, 11, 13, 14, 15, 17, 19, 22, 24mm;</t>
  </si>
  <si>
    <t>Jogos de chave combinada em polegadas de 5/16 a 1"</t>
  </si>
  <si>
    <t>Jogo de chave torx T10 a T50</t>
  </si>
  <si>
    <t xml:space="preserve"> Cortador de vidros;</t>
  </si>
  <si>
    <t>Engraxadeira manual</t>
  </si>
  <si>
    <t>Jogo de ventosas com capacidade para 90 kg;</t>
  </si>
  <si>
    <t>Tesoura corta chapas;</t>
  </si>
  <si>
    <t>Máquina de solda MIG 200A 220V</t>
  </si>
  <si>
    <t>Moto esmeril 1cv com escova e rebolo</t>
  </si>
  <si>
    <t>Maquina solda a ponto 220V capacidade de soldar chapas de 0,80mm</t>
  </si>
  <si>
    <t>Trena de 3m</t>
  </si>
  <si>
    <t>Parafusadeira sem fio 14v</t>
  </si>
  <si>
    <t>CHAVE INGLESA 12</t>
  </si>
  <si>
    <t>Chave inglesa de 18"</t>
  </si>
  <si>
    <t>Jogo de chave catraca com soquetes 8 a 22 mm</t>
  </si>
  <si>
    <t>Jogo de chave canhão de 8 a 14mm</t>
  </si>
  <si>
    <t>Arco de serra manual</t>
  </si>
  <si>
    <t xml:space="preserve">Corda de Nylon 12 mm (tipo bombeiro), com no mínimo 50 metros; </t>
  </si>
  <si>
    <t>Chave de correia saca filtro</t>
  </si>
  <si>
    <t>Morsa de bancada Nº5</t>
  </si>
  <si>
    <t>Morsa de bancada Nº6</t>
  </si>
  <si>
    <t>Flangeador para tubo de cobre</t>
  </si>
  <si>
    <t>Cortador de tubo de cobre até 32mm</t>
  </si>
  <si>
    <t>Maçarico a gás portátil</t>
  </si>
  <si>
    <t>Rebitador para porca rebite</t>
  </si>
  <si>
    <t>1.5 Eletrica</t>
  </si>
  <si>
    <t xml:space="preserve">Alicate amperímetro com recurso de medição de corrente de CA, True RMS, até 1000A; CAT III (600V), com ohmímetro, voltímetro e teste de continuidade, visor com iluminação de fundo, função hold, abertura de garra de 30mm. Minipa 3201A ou similar.			</t>
  </si>
  <si>
    <t>Alicate de bico curvo meia-cana 4.1/2", fabricado em aço cromo-vanádio, isolação 1000 V</t>
  </si>
  <si>
    <t>Alicate de bico reto meia-cana de 6", fabricado em aço cromo-vanádio, isolação 1000 V</t>
  </si>
  <si>
    <t>Alicate de corte diagonal de 6" modelo sueco, fabricado em aço cromo-vanádio, isolação elétrica de 1000V</t>
  </si>
  <si>
    <t>Alicate de prensar terminais pré isolados de 0,5 a 6,0mm com catraca e regulagem de pressão (6 regulagens discretas), 9", corpo em aço carbono, área de crimpar em níquel-cromo-molibdênio, cabo plástico. Ref. SATA/Belzer 911007 ou Similar</t>
  </si>
  <si>
    <t>Alicate decapador para fios até 6mm, 8"</t>
  </si>
  <si>
    <t>Alicate hidráulico prensa terminais 10 a 300mm</t>
  </si>
  <si>
    <t>Alicate manual cortador de cabos cobre ou alumínio até 240mm</t>
  </si>
  <si>
    <t xml:space="preserve">Aspirador de água e pó profissional, potência mínima de 1200W, alimentação 220V, capacidade de armazenamento mínima 10 litros. </t>
  </si>
  <si>
    <t xml:space="preserve">Chave canhão com haste isolada 1000V com cabo emborrachado 10x125mm </t>
  </si>
  <si>
    <t xml:space="preserve">Chave canhão com haste isolada 1000V com cabo emborrachado 4x125mm </t>
  </si>
  <si>
    <t xml:space="preserve">Chave canhão com haste isolada 1000V com cabo emborrachado 5x125mm </t>
  </si>
  <si>
    <t xml:space="preserve">Chave canhão com haste isolada 1000V com cabo emborrachado 6x125mm </t>
  </si>
  <si>
    <t xml:space="preserve">Chave canhão com haste isolada 1000V com cabo emborrachado 7x125mm </t>
  </si>
  <si>
    <t xml:space="preserve">Chave canhão com haste isolada 1000V com cabo emborrachado 8x125mm </t>
  </si>
  <si>
    <t xml:space="preserve">Chave canhão com haste isolada 1000V com cabo emborrachado 9x125mm </t>
  </si>
  <si>
    <t>Chave de fenda 1/4" x 8” com haste isolada 1000V NR-10, com ponta magnetizada e fosfatizada;</t>
  </si>
  <si>
    <t>Escada em fibra de vidro, multiuso, articulada com três articulações com catracas, 12 degraus, capacidade 150 kg</t>
  </si>
  <si>
    <t>Escada tesoura dupla 5 degraus, longarinas não condutivas em perfil tipo “U” de fibra de vidro, degraus largos, tipo plataforma, fabricados em  alumínio com ranhuras antiderrapantes, limitador de abertura, reforço de mão francesa em todos degraus, sapatas de borracha antiderrapante, capacidade de carga 120 kg.</t>
  </si>
  <si>
    <t xml:space="preserve">Escada tesoura extensível 9X16 degraus em fibra de vidro com degraus de alumínio, fabricada em Perfil “U” através do processo de pultrusão e degraus tipo D, com sapatas de borracha e garras para travamento, 120 kg.										
										</t>
  </si>
  <si>
    <t xml:space="preserve">Esquadro profissional em aço 12”, com cabo projeto para uso a 45°.										
</t>
  </si>
  <si>
    <t>Estação de solda digital de aquecimento rápido com controle de temperatura tipo HIKARI HK-930 ou similar</t>
  </si>
  <si>
    <t xml:space="preserve">Estilete profissional, lâmina em aço carbono temperado, dispositivo para travar lâmina, estrutura interna de metal, compartimento para guardar laminas extras, duas laminas extras, tamanho: 6"					</t>
  </si>
  <si>
    <t>Furador de chapas hidráulico com matrizes de 3/4", 1", 1.1/2", 2"</t>
  </si>
  <si>
    <t xml:space="preserve">Jogo de chaves combinadas com catraca de 8 a 19 mm;										
										</t>
  </si>
  <si>
    <t>Jogo de limas bastardas com cabo emborrachado 8" , 5 peças (triangular, chata, redonda, meia cana e quadrada).</t>
  </si>
  <si>
    <t>Jogo de machos e cossinetes profissional com 32 peças</t>
  </si>
  <si>
    <t>Jogo de soquetes estriados com cabo, catraca e extensões, encaixe de 1/2 pol, soquetes de 8 a 32 mm.</t>
  </si>
  <si>
    <t>Martelo de borracha 50mm com cabo em fibra</t>
  </si>
  <si>
    <t>Multímetro de bancada com medições de corrente CA e CC até 10 A, tensão CA até 750V e CC até 1000V, resistência até 200 mega-ohm, capacitância, frequência, continuidade e teste de diodo.</t>
  </si>
  <si>
    <t>Parafusadeiras portáteis, com batería de 12 Volts, com jogo de ponteiras e  respectivo carregador;</t>
  </si>
  <si>
    <t>Punção de centro 150x6mm</t>
  </si>
  <si>
    <t>Punho extrator para fusível NH</t>
  </si>
  <si>
    <t>Rebitador profissional manual com 4 bicos</t>
  </si>
  <si>
    <t xml:space="preserve">Rotulador eletrônico, com display gráfico de 13 caracteres, teclado padrão ABCD, com tecla de navegação. </t>
  </si>
  <si>
    <t xml:space="preserve">Soprador térmico 220V, 1500W, temperatura 300° a 500°, fluxo de ar 280 a 480 L/min. </t>
  </si>
  <si>
    <t>Talhadeira para eletricista 200x10mm</t>
  </si>
  <si>
    <t>Testador de tensão por indução para segurança</t>
  </si>
  <si>
    <t>1.6 Marcenaria</t>
  </si>
  <si>
    <t xml:space="preserve">Alicate de corte universal de 8”, fabricado em aço cromo-vanádio. Isolado 1000V	</t>
  </si>
  <si>
    <t xml:space="preserve">Alicate de pressão 10”, abertura máxima da boca 1.1/8" (28 mm), fabricado em aço cromo-vanádio. 		</t>
  </si>
  <si>
    <t xml:space="preserve">Alicate profissional manual rebitador, para aplicação de rebites de alumínio de até 4,8mm, com 4 bicos nos tamanhos: 3/32, 1/8", 5/32" e 3/16". 		</t>
  </si>
  <si>
    <t xml:space="preserve">Arco de serra ajustável para lâminas de 6 a 12".		</t>
  </si>
  <si>
    <t xml:space="preserve">Chave ajustável de 8", fabricada em aço cromo vanádio. </t>
  </si>
  <si>
    <t xml:space="preserve">Chave ajustável de 10", fabricada em aço cromo vanádio. </t>
  </si>
  <si>
    <t>Escada de abrir dupla, uso profissional, em alumínio, 6 degraus, carga máxima de 120 kg.</t>
  </si>
  <si>
    <t xml:space="preserve">Espátula dura forjada, largura da lâmina 10cm (4"), cabo de madeira envernizado. </t>
  </si>
  <si>
    <t xml:space="preserve">Espátula estreita, dura forjada, com lâmina inteiriça em aço carbono, largura 2cm. </t>
  </si>
  <si>
    <t xml:space="preserve">Formão profissional 3/8", fabricado em aço cromo vanádio, lâmina chanfrada e polida. 		</t>
  </si>
  <si>
    <t>Formão profissional 1/2", fabricado em aço cromo vanádio, lâmina chanfrada e polida.</t>
  </si>
  <si>
    <t xml:space="preserve">Formão profissional 5/8", fabricado em aço cromo vanádio, lâmina chanfrada e polida. </t>
  </si>
  <si>
    <t xml:space="preserve">Formão profissional 3/4", fabricado em aço cromo vanádio, lâmina chanfrada e polida. </t>
  </si>
  <si>
    <t xml:space="preserve">Formão profissional 1", fabricado em aço cromo vanádio, lâmina chanfrada e polida. </t>
  </si>
  <si>
    <t xml:space="preserve">Jogo de chave soquete estriado 34 peças, fabricado em aço cromovanádio, soquetes em milímetros: 6, 7, 8, (sextavados) 9, 10, 11, 12, 13, 14, 15, 16, 17, 18, 19, 20, 21, 22mm, soquetes em polegadas: 1/4", 5/16" (sextavados) 3/8", 7/16", 1/2", 9/16", 5/8", 11/16", 3/4", 13/16", 7/8"	</t>
  </si>
  <si>
    <t xml:space="preserve">Jogo de chave fixa 12 peças, fabricado em aço cromo-vanádio, com medidas diferentes nas extremidades, nos tamanhos: 6 x 7, 8 x 9, 10 x 11, 12 x 13, 14 x 15, 16 x 17, 18 x 19, 20 x 22, 21 x 23, 24 x 26, 25 x 28, 27 x 32mm.	</t>
  </si>
  <si>
    <t xml:space="preserve">Lixadeira elétrica angular de 7", 220V, 2.200W. </t>
  </si>
  <si>
    <t xml:space="preserve">Martelo de unha 29mm com cabo de madeira. </t>
  </si>
  <si>
    <t xml:space="preserve">Plaina elétrica industrial, 110V, 620W. </t>
  </si>
  <si>
    <t xml:space="preserve">Plaina manual Profissional Nº 4. </t>
  </si>
  <si>
    <t>Raspador manual para madeira.</t>
  </si>
  <si>
    <t xml:space="preserve">Riscador de formica, corpo em aço zincado com ponta de carboneto de tungstênio/wídia e cabo de madeira. </t>
  </si>
  <si>
    <t xml:space="preserve">Serra circular manual p/ madeira de 7. 1/4", 220V, 1800W, com disco de 24 dentes. </t>
  </si>
  <si>
    <t xml:space="preserve">Serra tico-tico profissional 220V, 650W, sistema SDS de troca de lâminas. </t>
  </si>
  <si>
    <t xml:space="preserve">Serrote linha profissional de 20", 7 dentes por polegadas com cabo de madeira. </t>
  </si>
  <si>
    <t xml:space="preserve">Suporte para serra copo A1 de 14 a 30 mm. </t>
  </si>
  <si>
    <t>Suporte para serra copo A2 de 32 a 210 mm.</t>
  </si>
  <si>
    <t>Ventosa dupla para transportar vidro, corpo injetado em ABS de alta resistência, sucção por vazio com alavanca, diâmetro 120mm, comprimento 320mm, capacidade de carga de aproximadamente 100Kg.</t>
  </si>
  <si>
    <t>Escariador de broca 3mm.</t>
  </si>
  <si>
    <t>Coladeira de borda manual de bancada.</t>
  </si>
  <si>
    <t>Esquadrejadeira inclinável 3.000mm.</t>
  </si>
  <si>
    <t>Serra para mdf para esquadrejadeira.</t>
  </si>
  <si>
    <t>Serra de esquadria 220v.</t>
  </si>
  <si>
    <t xml:space="preserve">Nível a laser vermelho 15m.					</t>
  </si>
  <si>
    <t>1.7 Geral</t>
  </si>
  <si>
    <t xml:space="preserve">Caixas de ferramentas; </t>
  </si>
  <si>
    <t xml:space="preserve">Óculos de proteção										
										</t>
  </si>
  <si>
    <t>Chaves de fenda 5/16X10”</t>
  </si>
  <si>
    <t>Chaves de Philips 1/4x6”</t>
  </si>
  <si>
    <t>Chaves de Philips 3/16x6”</t>
  </si>
  <si>
    <t>Chaves de fenda 1/4x6”</t>
  </si>
  <si>
    <t>Chaves de Philips 3/16x6</t>
  </si>
  <si>
    <t>Chaves de fenda 1/8 x 6</t>
  </si>
  <si>
    <t>Chaves de Philips 1/4x6</t>
  </si>
  <si>
    <t xml:space="preserve">Chaves de fenda 3/16x6										
										</t>
  </si>
  <si>
    <t>Chaves de fenda 1/8 x 6”</t>
  </si>
  <si>
    <t>Chave de grifo 2”</t>
  </si>
  <si>
    <t>Chave de grifo 3”</t>
  </si>
  <si>
    <t>Chave de grifo 4”</t>
  </si>
  <si>
    <t>Chave de grifo 14”</t>
  </si>
  <si>
    <t>Chave de grifo 18”</t>
  </si>
  <si>
    <t>Chave de grifo 24”</t>
  </si>
  <si>
    <t>rádio comunicador</t>
  </si>
  <si>
    <t>1.8 Pintura</t>
  </si>
  <si>
    <t xml:space="preserve">Extensor telescópio para rolo de pintura, estrutura de aço metálica com revestimento plástico, ajuste até 2 metros. 				</t>
  </si>
  <si>
    <t xml:space="preserve">Extensor telescópio para rolo de pintura, estrutura de aço metálica com revestimento plástico, ajuste até 3 metros. 										
										</t>
  </si>
  <si>
    <t>Escada de abrir dupla para pintor, em alumínio, 5 degraus e 01 patamar móvel antiderrapante, base larga, gancho com capacidade de 2 kg, carga máxima de 120 kg.</t>
  </si>
  <si>
    <t>Escada de abrir dupla para pintor, em alumínio, 7 degraus e 01 patamar móvel antiderrapante, base larga, gancho com capacidade de 2 kg, carga máxima de 120 kg.</t>
  </si>
  <si>
    <t>Escova de aço com raspador para remoção de tintas e ferrugens.</t>
  </si>
  <si>
    <t>Espátula de aço inox de 3", com cabo de madeira.</t>
  </si>
  <si>
    <t>Espátula de aço inox de 5", com cabo de madeira.</t>
  </si>
  <si>
    <t>Espátula de aço inox de 6", com cabo de madeira.</t>
  </si>
  <si>
    <t>Espátula dura forjada, largura da lâmina 10cm (4"), cabo de madeira envernizado.</t>
  </si>
  <si>
    <t>Pistola de pintura industrial, corpo e copo em alumínio, capacidade do copo 600ml.</t>
  </si>
  <si>
    <t>Rolo para pintura 9cm anti-respingo.</t>
  </si>
  <si>
    <t>Rolo para pintura 15cm anti-respingo.</t>
  </si>
  <si>
    <t xml:space="preserve">Rolo de espuma 9cm. </t>
  </si>
  <si>
    <t>Rolo de lã alta 23cm.</t>
  </si>
  <si>
    <t>Pincel de seda Nº 12.</t>
  </si>
  <si>
    <t>Pincel de seda Nº 24.</t>
  </si>
  <si>
    <t>Pincel para pintura alvenaria Nº 12.</t>
  </si>
  <si>
    <t>Pincel para pintura alvenaria Nº 24.</t>
  </si>
  <si>
    <t>Taco lixador 125x68mm com suporte para fixação de lixa.</t>
  </si>
  <si>
    <t>Parafusadeira elétrica profissional de 220v, 400W.</t>
  </si>
  <si>
    <t>Jogo de chaves de boca 12 peças.</t>
  </si>
  <si>
    <t>Máscara respiratória ref. 3M 6200 com filtros para pintura CA 411.</t>
  </si>
  <si>
    <t>Cartucho para máscara respiratória ref. 3M série 6001 + filtros mêcanicos 5N11.</t>
  </si>
  <si>
    <t>QUADRO RESUMO</t>
  </si>
  <si>
    <t>Ferramentas</t>
  </si>
  <si>
    <t>Custos indiretos, tributos e lucro</t>
  </si>
  <si>
    <t>Percentual (%)</t>
  </si>
  <si>
    <t>C.1. Tributos federais</t>
  </si>
  <si>
    <t>PIS</t>
  </si>
  <si>
    <t>COFINS</t>
  </si>
  <si>
    <t>TOTAL MENSAL</t>
  </si>
  <si>
    <t>TOTAL ANUAL</t>
  </si>
  <si>
    <t>ITEM</t>
  </si>
  <si>
    <t>QUANTIDADE</t>
  </si>
  <si>
    <t>Preço médio Unitário</t>
  </si>
  <si>
    <t>Preço Total</t>
  </si>
  <si>
    <t>Vida útil (meses)</t>
  </si>
  <si>
    <t>UN</t>
  </si>
  <si>
    <t>Alicate bico meia cana, fabricado em aço cromo-vanadio.</t>
  </si>
  <si>
    <t>Alicate de bico reto 4.1/2" em aço carbono.</t>
  </si>
  <si>
    <t xml:space="preserve">Alicate de pressão 10”, abertura máxima da boca 1.1/8" (28 mm), fabricado em aço cromo-vanádio. </t>
  </si>
  <si>
    <t xml:space="preserve">Aplicador de silicone </t>
  </si>
  <si>
    <t xml:space="preserve">Chave corrente tipo jacaré para serviço pesado, capacidade para tubos de 1"-6" (33-168mm). </t>
  </si>
  <si>
    <t>Chave de fenda 1/4x6”;</t>
  </si>
  <si>
    <t>Chave de fenda 1/8" x 8” com haste isolada 1000V NR-10, com ponta magnetizada e fosfatizada;</t>
  </si>
  <si>
    <t>Chave de fenda 5/16" x 6” com haste isolada 1000V NR-10, com ponta magnetizada e fosfatizada;</t>
  </si>
  <si>
    <t>Chave de fenda ponta cruzada (Philips) 1/4" x 8” com haste isolada 1000V NR-10, com ponta magnetizada e fosfatizada;</t>
  </si>
  <si>
    <t>Chave de fenda ponta cruzada (Philips) 1/8" x 8” com haste isolada 1000V NR-10, com ponta magnetizada e fosfatizada;</t>
  </si>
  <si>
    <t xml:space="preserve">Chave de grifo 14"; </t>
  </si>
  <si>
    <t xml:space="preserve">Chave de grifo 18"; </t>
  </si>
  <si>
    <t>Chave de Philips 1/4x6";</t>
  </si>
  <si>
    <t>Chave inglesa de 12"</t>
  </si>
  <si>
    <t xml:space="preserve">Chave reta de grifo modelo Americano de 24” </t>
  </si>
  <si>
    <t>Coladeira de borda manual portátil 1500W 220V.</t>
  </si>
  <si>
    <t>Conjunto de macho corte métrica M3, M4, M5, M6, M8, M10, M12</t>
  </si>
  <si>
    <t xml:space="preserve">Desempenadeira de aço lisa, tamanho 25,5x12cm. </t>
  </si>
  <si>
    <t>Escada de abrir dupla, uso profissional, em alumínio, 7 degraus</t>
  </si>
  <si>
    <t>Escada tesoura extensível 7X12 degraus em fibra de vidro com degraus de alumínio, fabricada em Perfil “U” através do processo de pultrusão e degraus tipo D, com sapatas de borracha e garras para travamento, 120 kg.</t>
  </si>
  <si>
    <t>Escada tesoura extensível 9X16 degraus em fibra de vidro com degraus de alumínio, fabricada em Perfil “U” através do processo de pultrusão e degraus tipo D, com sapatas de borracha e garras para travamento, 120 kg.</t>
  </si>
  <si>
    <t>Esmerilhadeira profissional 800w para discos de 4 polegadas;</t>
  </si>
  <si>
    <t>Espátula dura forjada, largura da lâmina 10cm (4"), cabo de madeira envernizado</t>
  </si>
  <si>
    <t>Esquadrejadeira inclinável com riscador 3.000mm com motor 220V.</t>
  </si>
  <si>
    <t>Esquadro profissional em aço 12”, com cabo projeto para uso a 45°</t>
  </si>
  <si>
    <t>Estilete profissional, lâmina em aço carbono temperado, dispositivo para travar lâmina, estrutura interna de metal, compartimento para guardar laminas extras, duas laminas extras, tamanho 6".</t>
  </si>
  <si>
    <t xml:space="preserve">Extensor telescópio para rolo de pintura, estrutura de aço metálica com revestimento plástico, ajuste até 2 metros. </t>
  </si>
  <si>
    <t xml:space="preserve">Extensor telescópio para rolo de pintura, estrutura de aço metálica com revestimento plástico, ajuste até 3 metros. </t>
  </si>
  <si>
    <t xml:space="preserve">Formão profissional 3/8", fabricado em aço cromo vanádio, lâmina chanfrada e polida. </t>
  </si>
  <si>
    <t>Furadeira de bancada com morsa 350W 220V.</t>
  </si>
  <si>
    <t>Furadeira de impacto profissional 650W, com mandril de 1/2", com velocidade variável e reversível, 220V.</t>
  </si>
  <si>
    <t>Grampo de pressão aperto rápido.</t>
  </si>
  <si>
    <t>Grampo sargento profissional para marceneiro 80x400mm</t>
  </si>
  <si>
    <t>Jogo de chave allen 2 a 10mm</t>
  </si>
  <si>
    <t>Jogo de chave fixa 12 peças, fabricado em aço cromo-vanádio, com medidas diferentes nas extremidades, nos tamanhos: 6 x 7, 8 x 9, 10 x 11, 12 x 13, 14 x 15, 16 x 17, 18 x 19, 20 x 22, 21 x 23, 24 x 26, 25 x 28, 27 x 32mm.</t>
  </si>
  <si>
    <t>Jogo de chave Hydra com módulos para sede e tampa externa, para válvulas de 1.1/2 e 1.1/4".</t>
  </si>
  <si>
    <t>Jogo de chave soquete estriado 18 peças, fabricado em aço cromovanádio, soquetes em milímetros: 10, 11, 12, 13, 14, 15, 16, 17, 19, 21, 24, 27, 30 e 32 mm.</t>
  </si>
  <si>
    <t>Jogo de chave Torx: T3 - T4 - T5 - T6 - T7 - T8 - T10 - T15 - T20</t>
  </si>
  <si>
    <t xml:space="preserve">Jogo de pontas bits, fabricadas em aço cromo vanádio, 32 peças. </t>
  </si>
  <si>
    <t>Jogo de serra esquadrejadeira para mdf.</t>
  </si>
  <si>
    <t>Jogo escariador de broca para madeira, 5 peças.</t>
  </si>
  <si>
    <t>Lixadeira elétrica angular de 7" 2200W 220V.</t>
  </si>
  <si>
    <t>Lixadeira orbital 1/4" 225w com bolsa coletora de pó, 220V.</t>
  </si>
  <si>
    <t xml:space="preserve">Martelete perfurador 800W, com sistema de encaixe tipo SDS PLUS, 220V. </t>
  </si>
  <si>
    <t>Morsa de bancada para até 3"</t>
  </si>
  <si>
    <t>Nível a laser vermelho 15m.</t>
  </si>
  <si>
    <t xml:space="preserve">Parafusadeira e furadeira elétrica profissional 400W 220V. </t>
  </si>
  <si>
    <t>Plaina elétrica industrial 620W 220V.</t>
  </si>
  <si>
    <t>Prumo de metal para parede 500gr.</t>
  </si>
  <si>
    <t>Serra circular manual p/ madeira de 7. 1/4" com disco de 24 dentes, 1800W, 220V.</t>
  </si>
  <si>
    <t xml:space="preserve">Serra tico-tico profissional 650W, sistema SDS de troca de lâminas, 220V. </t>
  </si>
  <si>
    <t xml:space="preserve">Serrote linha profissional dupla afiação de 20", 7 dentes por polegadas com cabo de madeira. </t>
  </si>
  <si>
    <t xml:space="preserve">Sugador de solda </t>
  </si>
  <si>
    <t>Suporte para serra copo, de 14 a 30mm, mandril de 3/8", broca piloto de aço rápido para serras copo bimetal</t>
  </si>
  <si>
    <t>Suporte para serra copo, de 32 a 210mm, mandril de 3/8", broca piloto de aço rápido para serras copo bimetal</t>
  </si>
  <si>
    <t>Tesoura aviação reta 10"</t>
  </si>
  <si>
    <t>Tupia manual profissional 500W 220V.</t>
  </si>
  <si>
    <t>HOSPITAL UNIVERSITÁRIO / HUUFSC</t>
  </si>
  <si>
    <t>PRESTAÇÃO DE SERVIÇOS DE MANUTENÇÃO</t>
  </si>
  <si>
    <t>ESTIMATIVA DE CUSTOS</t>
  </si>
  <si>
    <t>Ord</t>
  </si>
  <si>
    <t>DISCRIMINAÇÃO</t>
  </si>
  <si>
    <t>Jornada</t>
  </si>
  <si>
    <t>UND.</t>
  </si>
  <si>
    <t>QUANT. FUNCIONÁRIO P/ POSTO</t>
  </si>
  <si>
    <t>QUANT. POSTOS</t>
  </si>
  <si>
    <t>QUANT. FUNCIONÁRIOS
total</t>
  </si>
  <si>
    <t>VLR POR FUNCIONÁRIO</t>
  </si>
  <si>
    <t>VLR POR POSTO</t>
  </si>
  <si>
    <t>VLR TOTAL MENSAL DOS POSTOS</t>
  </si>
  <si>
    <t>44h/semana</t>
  </si>
  <si>
    <t>POSTO</t>
  </si>
  <si>
    <t>12x36 - Regime plantão</t>
  </si>
  <si>
    <t>44h/ semana</t>
  </si>
  <si>
    <t>44 h/semana</t>
  </si>
  <si>
    <t>CONSOLIDAÇÃO GERAL</t>
  </si>
  <si>
    <t>VALOR MENSAL DOS SERVIÇOS</t>
  </si>
  <si>
    <t>VALOR MENSAL DOS EQUIPAMENTOS  E FERRAMENTAS</t>
  </si>
  <si>
    <t>VALOR MENSAL MÁXIMO DAS PEÇAS E MATERIA DE REPOSIÇÃO</t>
  </si>
  <si>
    <t>VALOR MENSAL TOTAL</t>
  </si>
  <si>
    <t>VALOR GLOBALDA PROPOSTA</t>
  </si>
  <si>
    <t xml:space="preserve">PLANILHA DE COMPOSIÇÃO DE CUSTOS DE UNIFORMES - RECEPCIONISTA </t>
  </si>
  <si>
    <t>TIPO</t>
  </si>
  <si>
    <t>QUANTIDADE ANUAL</t>
  </si>
  <si>
    <t>MARCA</t>
  </si>
  <si>
    <t>FONTE</t>
  </si>
  <si>
    <t>MÉDIA UNITÁRIA</t>
  </si>
  <si>
    <t>MÉDIA TOTAL</t>
  </si>
  <si>
    <t>DATA DE ACESSO</t>
  </si>
  <si>
    <t>BLAZER</t>
  </si>
  <si>
    <r>
      <t>Blazer:</t>
    </r>
    <r>
      <rPr>
        <sz val="11"/>
        <color indexed="8"/>
        <rFont val="Calibri"/>
        <family val="2"/>
      </rPr>
      <t xml:space="preserve"> forrado internamente, inclusive na manga, com emblema da empresa bordado no lado superior esquerdo e adequado às peculiaridades climáticas da localidade de prestação dos serviços.</t>
    </r>
  </si>
  <si>
    <t>un.</t>
  </si>
  <si>
    <t>confecção própria - Loja do Guarda Pó</t>
  </si>
  <si>
    <t>https://www.lojadoguardapo.com.br/uniformes-profissionais-e-acessorios/2369</t>
  </si>
  <si>
    <t>25 de fevereiro de 2021</t>
  </si>
  <si>
    <t>confecção própria - Citerol</t>
  </si>
  <si>
    <t>https://www.citerol.com.br/blazer-new-confort-feminino-preto-08-01-0074/p</t>
  </si>
  <si>
    <t>confecção própria - MH</t>
  </si>
  <si>
    <t>http://www.mhuniformesonline.com.br/calcados/atendente/recepc-o/blazer-social-feminino-preto</t>
  </si>
  <si>
    <t>modelo social, de mesmo tecido e cor do blazer.</t>
  </si>
  <si>
    <t>https://www.lojadoguardapo.com.br/uniformes-profissionais-e-acessorios/1740</t>
  </si>
  <si>
    <t>https://www.citerol.com.br/calca-classic-feminina-preta-08-01-0038/p</t>
  </si>
  <si>
    <t>http://www.mhuniformesonline.com.br/calcados/atendente/recepc-o/calca-social-masculina-azul-marinho</t>
  </si>
  <si>
    <t>com mangas curtas e punho simples, emblema da empresa bordado no lado superior esquerdo.</t>
  </si>
  <si>
    <t>https://www.lojadoguardapo.com.br/uniformes-profissionais-e-acessorios/194</t>
  </si>
  <si>
    <t>https://www.citerol.com.br/blusa-fil-pro-mm-fem-cinza-chumbo-08-01-0110/p</t>
  </si>
  <si>
    <t>http://www.mhuniformesonline.com.br/calcados/atendente/recepc-o/camisa-feminina-manga-curta-branca</t>
  </si>
  <si>
    <t>Sueter</t>
  </si>
  <si>
    <t>no material de preferência da empresa, adequado às condições climáticas da localidade de prestação dos serviços.</t>
  </si>
  <si>
    <t>https://www.lojadoguardapo.com.br/uniformes-profissionais-e-acessorios/2425</t>
  </si>
  <si>
    <t>https://www.citerol.com.br/pullover-masculino-preto-08-03-0006/p</t>
  </si>
  <si>
    <t>http://www.mhuniformesonline.com.br/calcados/atendente/recepc-o/pulover-decote-v-masculino-azul-marinho</t>
  </si>
  <si>
    <t>CALÇADO MASCULINO/FEMININO</t>
  </si>
  <si>
    <t>Fechado tipo social, com solado antiderrapante</t>
  </si>
  <si>
    <t>Beira-Rio</t>
  </si>
  <si>
    <t>https://www.lojadoguardapo.com.br/uniformes-profissionais-e-acessorios/2391</t>
  </si>
  <si>
    <t>salto baixo, modelo "scarpin", sapatilha, ou tênis .</t>
  </si>
  <si>
    <t>https://www.pittol.com.br/sapatilha-casual-feminina-beira-rio-napa-preto-00248785629/p?idsku=102736</t>
  </si>
  <si>
    <t>https://www.stz.com.br/sapatilha-beira-rio-conforto-com-aplicacao-preto-5157160-p1171887?tsid=16&amp;pp=/44.709/&amp;gclid=Cj0KCQiAst2BBhDJARIsAGo2ldXppZzCEN3xIL5vStA3hHaI_Bocs__n_mesmhG8Ywmj2G0obA1ya-waAg1aEALw_wcB</t>
  </si>
  <si>
    <t>VALOR TOTAL ANUAL POR FUNCIONÁRIO</t>
  </si>
  <si>
    <t>VALOR MENSAL POR FUNCIONÁRIO</t>
  </si>
  <si>
    <t>Equipamentos</t>
  </si>
  <si>
    <t>Celular corporativo</t>
  </si>
  <si>
    <t>Celular corporporativo com suporte aplicativo de comunicação (whatsapp e teams) e possa ser conectado à internet através da rede wireless do hospital.</t>
  </si>
  <si>
    <t>Multilaser</t>
  </si>
  <si>
    <t>https://www.casasbahia.com.br/smartphone-multilaser-e-lite-p9127-3g-dourado-32gb-tela-40-quot-camera-5mp-android-81-1504769785/p/1504769785?utm_medium=Cpc&amp;utm_source=GP_PLA&amp;IdSku=1504769785&amp;idLojista=31264&amp;utm_campaign=group4_smart-shopping_3p&amp;gclid=Cj0KCQiAhP2BBhDdARIsAJEzXlGdXjiTksbnQBJ4YiCFnGYnmuVoANoyclYscVVkaksVI96DzFuAG80aAo_KEALw_wcB</t>
  </si>
  <si>
    <t>03 de março de 2021</t>
  </si>
  <si>
    <t>https://www.multilaser.com.br/smartphone-multilaser-f-3g-32gb-1gb-tela-5-5-sensor-de-digitais-camera-traseira-5mp-5mp-frontal-cafe-p9130/p</t>
  </si>
  <si>
    <t>https://www.americanas.com.br/produto/2829719640?opn=YSMESP&amp;sellerid=7569345000100&amp;epar=bp_pl_00_go_tel_smartphone_todas_geral_gmv&amp;WT.srch=1&amp;acc=e789ea56094489dffd798f86ff51c7a9&amp;i=58fecfb9eec3dfb1f86c9676&amp;o=60140709f8e95eac3dc8a8e3&amp;gclid=Cj0KCQiAhP2BBhDdARIsAJEzXlFB_3pKaR7UIctA0dPg7pOQ8gAE1Kd7-y7S_hRn_j17L4OpW9ybTdcaAhgbEALw_wcB&amp;cor=Dourado&amp;cross%20docking=2&amp;voltagem=Bvolt</t>
  </si>
  <si>
    <t>cotação de preço</t>
  </si>
  <si>
    <t>Encarregado - 
Climatização/Refrigeração</t>
  </si>
  <si>
    <t>Encarregado - 
Sistema Hidrossanitário e Mecânica</t>
  </si>
  <si>
    <t>9101-10</t>
  </si>
  <si>
    <t xml:space="preserve">Encanador </t>
  </si>
  <si>
    <t xml:space="preserve"> Bombeiro Hidráulico</t>
  </si>
  <si>
    <t>Mecânico em refrigeração</t>
  </si>
  <si>
    <t>Técnico em refigeração</t>
  </si>
  <si>
    <t>7257-05</t>
  </si>
  <si>
    <t>3141-15</t>
  </si>
  <si>
    <r>
      <t xml:space="preserve">Alicate amperímetro com recurso de medição de corrente de CA, </t>
    </r>
    <r>
      <rPr>
        <b/>
        <u/>
        <sz val="11"/>
        <rFont val="Calibri"/>
        <family val="2"/>
        <scheme val="minor"/>
      </rPr>
      <t>True RMS</t>
    </r>
    <r>
      <rPr>
        <sz val="11"/>
        <rFont val="Calibri"/>
        <family val="2"/>
        <scheme val="minor"/>
      </rPr>
      <t>, até 1000A; CAT III (600V), com ohmímetro, voltímetro e teste de continuidade, visor com iluminação de fundo, função hold, abertura de garra de 30mm. Minipa 3201A ou similar.</t>
    </r>
  </si>
  <si>
    <t>Alicate Amperímetro Digital</t>
  </si>
  <si>
    <t>Alicate Bico Meia Cana Reto de 6 Pol</t>
  </si>
  <si>
    <t xml:space="preserve">Alicate bomba D'àgua de 12", fabricado em aço forjado. </t>
  </si>
  <si>
    <t>Alicate de Bomba D'Água 10 pol.</t>
  </si>
  <si>
    <t>Alicate de Corte Diagonal 6 Pol.</t>
  </si>
  <si>
    <t xml:space="preserve">Alicate de corte universal de 8”, fabricado em aço cromo-vanádio. </t>
  </si>
  <si>
    <t>Alicate para Crimpagem de Cabos Elétricos 0,5 – 10 mm</t>
  </si>
  <si>
    <t>Alicate para Lacre de tubos</t>
  </si>
  <si>
    <t>Alicates bomba d'água;</t>
  </si>
  <si>
    <t>Alicates universal 8”;</t>
  </si>
  <si>
    <t>Andaime duplo com rodas e guarda corpo para serviços até 3 metros de altura.</t>
  </si>
  <si>
    <t>Balança Eletrônica Digital até 150kg/180kg</t>
  </si>
  <si>
    <t xml:space="preserve">Balança de precisão até 10kg </t>
  </si>
  <si>
    <t>Balde de plástico extraforte 12 litros</t>
  </si>
  <si>
    <t>Betoneira 150 Litros Com Motor 0,5CV 4 Pólos Monofásico</t>
  </si>
  <si>
    <t>Bolsa Coletora para Limpeza de Ar condicionado Split até 30.000 BTU/h.</t>
  </si>
  <si>
    <t xml:space="preserve">Bomba de aplicar silicone. </t>
  </si>
  <si>
    <t>Bomba de Vácuo Duplo Estágio Manual 12CFM</t>
  </si>
  <si>
    <t>Bomba Manual para Graxa HL-500 com Reservatório de 500g</t>
  </si>
  <si>
    <t>Caneta detectora de Tensão</t>
  </si>
  <si>
    <t>Capacímetro Digital LCD</t>
  </si>
  <si>
    <t>Carrinho de Carga Armazém Capacidade 150Kg</t>
  </si>
  <si>
    <t>Carro Plataforma com Plataforma de Madeira 600Kg</t>
  </si>
  <si>
    <t>Chave de Borne Fenda 1/8" x 6"</t>
  </si>
  <si>
    <r>
      <rPr>
        <sz val="11"/>
        <rFont val="Calibri"/>
        <family val="2"/>
      </rPr>
      <t>Chave Grifo Americana 10 Pol. 250mm</t>
    </r>
  </si>
  <si>
    <r>
      <rPr>
        <sz val="11"/>
        <rFont val="Calibri"/>
        <family val="2"/>
      </rPr>
      <t>Chave Grifo Americana 18 Pol. 450mm</t>
    </r>
  </si>
  <si>
    <t>Conjunto de dobrador de tubo tipo mola de 1/4" até 7/8".</t>
  </si>
  <si>
    <t>Conjunto de solda oxiacetileno PPU</t>
  </si>
  <si>
    <t>Conjunto Catraca Com Cinta para até 800 Kg e com 4 m de comprimento</t>
  </si>
  <si>
    <t>Conjunto solda elétrica 250A</t>
  </si>
  <si>
    <t>Cortador de parede 220V profissional</t>
  </si>
  <si>
    <r>
      <rPr>
        <sz val="11"/>
        <rFont val="Calibri"/>
        <family val="2"/>
      </rPr>
      <t>Cortador de Tubo de Cobre - 6 a 64 mm</t>
    </r>
  </si>
  <si>
    <t>Cortador de vidro</t>
  </si>
  <si>
    <t>Talha Manual compacta para até 250 kg e com 5 metros de comprimento</t>
  </si>
  <si>
    <t xml:space="preserve">Desentupidor a vácuo para vaso sanitário </t>
  </si>
  <si>
    <r>
      <rPr>
        <sz val="11"/>
        <rFont val="Calibri"/>
        <family val="2"/>
      </rPr>
      <t xml:space="preserve">Detector de Vazamento de Gás em Sistemas de Refrigeração com Alarme
</t>
    </r>
    <r>
      <rPr>
        <sz val="11"/>
        <rFont val="Calibri"/>
        <family val="2"/>
      </rPr>
      <t>Visual e Acústico</t>
    </r>
  </si>
  <si>
    <r>
      <rPr>
        <sz val="11"/>
        <rFont val="Calibri"/>
        <family val="2"/>
      </rPr>
      <t>Dobrador de Tubo Manual para Tubos de 3/8 até 1.1/4 Pol</t>
    </r>
  </si>
  <si>
    <r>
      <rPr>
        <sz val="11"/>
        <rFont val="Calibri"/>
        <family val="2"/>
      </rPr>
      <t>Escada Telescópica com 10 Degraus em Alumínio</t>
    </r>
  </si>
  <si>
    <t>Escadas de fibra, extensível 4,20 x 7,20 metros, 23 degraus</t>
  </si>
  <si>
    <r>
      <rPr>
        <sz val="11"/>
        <rFont val="Calibri"/>
        <family val="2"/>
      </rPr>
      <t>Extensão Elétrica Bivolt com 5 Tomadas 2 P + T 10 A com Cabo de 5</t>
    </r>
  </si>
  <si>
    <r>
      <rPr>
        <sz val="11"/>
        <rFont val="Calibri"/>
        <family val="2"/>
      </rPr>
      <t>Ferro de Solda 60W</t>
    </r>
  </si>
  <si>
    <r>
      <rPr>
        <sz val="11"/>
        <rFont val="Calibri"/>
        <family val="2"/>
      </rPr>
      <t>Flangeador Excentrico de 1/2 a 3/4 Pol</t>
    </r>
  </si>
  <si>
    <t>Guia passa fio com alma de aço 20 metros para 150kg de tração</t>
  </si>
  <si>
    <r>
      <t xml:space="preserve">Jogo  de serra copo (19mm 3/4" - 22mm 7/8"- 25mm 1" - 32mm 1.1/4" - 35mm 1.3/8" - 38mm 1.1/2" - 44mm 1.3/4" - 51mm 2" - 57mm 2.1/4"- 64mm 2.1/2" - 76mm 3"). </t>
    </r>
    <r>
      <rPr>
        <sz val="11"/>
        <color rgb="FFFF0000"/>
        <rFont val="Calibri"/>
        <family val="2"/>
        <scheme val="minor"/>
      </rPr>
      <t>(verificar se é complementar aos suportes de serra copo ou é o mesmo produto)</t>
    </r>
  </si>
  <si>
    <r>
      <rPr>
        <sz val="11"/>
        <rFont val="Calibri"/>
        <family val="2"/>
      </rPr>
      <t>Jogo de Bits Phillips PH2 75mm com Encaixe de 1/4 Pol. - 10 Peças</t>
    </r>
  </si>
  <si>
    <r>
      <rPr>
        <sz val="11"/>
        <rFont val="Calibri"/>
        <family val="2"/>
      </rPr>
      <t>Jogo de Bits Sextavado 6 a 13mm</t>
    </r>
  </si>
  <si>
    <r>
      <rPr>
        <sz val="11"/>
        <rFont val="Calibri"/>
        <family val="2"/>
      </rPr>
      <t>Jogo de chave combinada de 5/16 a 3/4 pol.</t>
    </r>
  </si>
  <si>
    <r>
      <rPr>
        <sz val="11"/>
        <rFont val="Calibri"/>
        <family val="2"/>
      </rPr>
      <t>Jogo de Chave Combinada de 6-32mm com 24 Peças</t>
    </r>
  </si>
  <si>
    <t xml:space="preserve">Jogo de chave phillips, fabricadas em aço cromo vanádio, pontas fosfatizadas e magnetizadas, composto de 5 peças, linha profissional. </t>
  </si>
  <si>
    <r>
      <rPr>
        <sz val="11"/>
        <rFont val="Calibri"/>
        <family val="2"/>
      </rPr>
      <t xml:space="preserve">Jogo de Chaves de Fenda Isolada com 3 Peças (0.8x4x100 / 1.0x5,5x125 /
</t>
    </r>
    <r>
      <rPr>
        <sz val="11"/>
        <rFont val="Calibri"/>
        <family val="2"/>
      </rPr>
      <t>1.2x6,5x150 mm)</t>
    </r>
  </si>
  <si>
    <t xml:space="preserve">Jogo de chaves de fenda, fabricadas em aço cromo vanádio, pontas fosfatizadas e magnetizadas, composto de 5 peças, linha profissional. </t>
  </si>
  <si>
    <r>
      <rPr>
        <sz val="11"/>
        <rFont val="Calibri"/>
        <family val="2"/>
      </rPr>
      <t xml:space="preserve">Jogo de Chaves de Philips Isolada com 3 Peças (PH1x100 / PH2x100 /
</t>
    </r>
    <r>
      <rPr>
        <sz val="11"/>
        <rFont val="Calibri"/>
        <family val="2"/>
      </rPr>
      <t>PH3x150mm)</t>
    </r>
  </si>
  <si>
    <r>
      <rPr>
        <sz val="11"/>
        <rFont val="Calibri"/>
        <family val="2"/>
      </rPr>
      <t>Jogo Manômetro com Conexão 1/4 Pol. e 5/16 Pol</t>
    </r>
  </si>
  <si>
    <r>
      <rPr>
        <sz val="11"/>
        <rFont val="Calibri"/>
        <family val="2"/>
      </rPr>
      <t>Jogo Talhadeira Tramontina Punção Saca Pino 8 Peças</t>
    </r>
  </si>
  <si>
    <r>
      <rPr>
        <sz val="11"/>
        <rFont val="Calibri"/>
        <family val="2"/>
      </rPr>
      <t xml:space="preserve">Kit para montagem de mangueiras pex (alicate, tesoura, alargador,
</t>
    </r>
    <r>
      <rPr>
        <sz val="11"/>
        <rFont val="Calibri"/>
        <family val="2"/>
      </rPr>
      <t>maleta) de 16 a 32 mm.</t>
    </r>
  </si>
  <si>
    <r>
      <rPr>
        <sz val="11"/>
        <rFont val="Calibri"/>
        <family val="2"/>
      </rPr>
      <t xml:space="preserve">Kit Termofusora 220v 800w Tubos PPR (Bocais: 20, 25, 32, 40, 50, 63, 75
</t>
    </r>
    <r>
      <rPr>
        <sz val="11"/>
        <rFont val="Calibri"/>
        <family val="2"/>
      </rPr>
      <t>e 90mm)</t>
    </r>
  </si>
  <si>
    <r>
      <rPr>
        <sz val="11"/>
        <rFont val="Calibri"/>
        <family val="2"/>
      </rPr>
      <t>Lavadora de Alta Pressão 1800PSI</t>
    </r>
  </si>
  <si>
    <r>
      <rPr>
        <sz val="11"/>
        <rFont val="Calibri"/>
        <family val="2"/>
      </rPr>
      <t>Lavadora Portátil de Alta Pressão A Bateria C/ Ponta curta</t>
    </r>
  </si>
  <si>
    <t>Linha pedreiro 50m</t>
  </si>
  <si>
    <r>
      <rPr>
        <sz val="11"/>
        <rFont val="Calibri"/>
        <family val="2"/>
      </rPr>
      <t>Maleta tipo bolsa para ferramentas até 15kg</t>
    </r>
  </si>
  <si>
    <r>
      <rPr>
        <sz val="11"/>
        <rFont val="Calibri"/>
        <family val="2"/>
      </rPr>
      <t>Moto Esmeril de Bancada 6 Pol. 360W 1/2CV</t>
    </r>
  </si>
  <si>
    <t>Motobomba a gasolina sucção de no minimo 5m e recalque de 20m, vazão 50m³/h</t>
  </si>
  <si>
    <t>Nível a laser</t>
  </si>
  <si>
    <r>
      <rPr>
        <sz val="11"/>
        <rFont val="Calibri"/>
        <family val="2"/>
      </rPr>
      <t>Paquímetro Universal Capacidade 200mm e Resolução 0,05mm</t>
    </r>
  </si>
  <si>
    <t>Parafusadeira reta 3,6V profissional</t>
  </si>
  <si>
    <t>Pé de cabra 1" x 90cm</t>
  </si>
  <si>
    <r>
      <rPr>
        <sz val="11"/>
        <rFont val="Calibri"/>
        <family val="2"/>
      </rPr>
      <t>Pente de Aletas para Evaporador ou Condensador</t>
    </r>
  </si>
  <si>
    <r>
      <rPr>
        <sz val="11"/>
        <rFont val="Calibri"/>
        <family val="2"/>
      </rPr>
      <t>Pulverizador Borrifador Manual 1,25 Litros</t>
    </r>
  </si>
  <si>
    <r>
      <rPr>
        <sz val="11"/>
        <rFont val="Calibri"/>
        <family val="2"/>
      </rPr>
      <t>Rádio Comunicador</t>
    </r>
  </si>
  <si>
    <t>Rebitador manual</t>
  </si>
  <si>
    <r>
      <rPr>
        <sz val="11"/>
        <rFont val="Calibri"/>
        <family val="2"/>
      </rPr>
      <t>Recolhedora de Gás Refrigerante 1HP</t>
    </r>
  </si>
  <si>
    <r>
      <rPr>
        <sz val="11"/>
        <rFont val="Calibri"/>
        <family val="2"/>
      </rPr>
      <t>Roldanas para içamento</t>
    </r>
  </si>
  <si>
    <r>
      <rPr>
        <sz val="11"/>
        <rFont val="Calibri"/>
        <family val="2"/>
      </rPr>
      <t>Rolo (30m ) de Mangueira Trançada de 1/2"</t>
    </r>
  </si>
  <si>
    <r>
      <rPr>
        <sz val="11"/>
        <rFont val="Calibri"/>
        <family val="2"/>
      </rPr>
      <t>Rolo (50 metros) de Corda Multifilamento Trançada de 12 mm</t>
    </r>
  </si>
  <si>
    <r>
      <rPr>
        <sz val="11"/>
        <rFont val="Calibri"/>
        <family val="2"/>
      </rPr>
      <t>Saca Polia 110mm com 2 Garras</t>
    </r>
  </si>
  <si>
    <r>
      <rPr>
        <sz val="11"/>
        <rFont val="Calibri"/>
        <family val="2"/>
      </rPr>
      <t>Saca Polia 3 Garras Abertura de 80 mm a 160 mm</t>
    </r>
  </si>
  <si>
    <r>
      <rPr>
        <sz val="11"/>
        <rFont val="Calibri"/>
        <family val="2"/>
      </rPr>
      <t>Saca Polia 420mm com 3 Garras Articuladas</t>
    </r>
  </si>
  <si>
    <t>Scanner de perede. Id. Cabo elétricos, madeira, metal magnetico ou não, tubos PVC</t>
  </si>
  <si>
    <r>
      <rPr>
        <sz val="11"/>
        <rFont val="Calibri"/>
        <family val="2"/>
      </rPr>
      <t>Serra Copo Diamantada para Alvenaria 65</t>
    </r>
  </si>
  <si>
    <r>
      <t xml:space="preserve">Suporte para serra copo A1 de 14 a 30 mm. </t>
    </r>
    <r>
      <rPr>
        <sz val="11"/>
        <color rgb="FFFF0000"/>
        <rFont val="Calibri"/>
        <family val="2"/>
        <scheme val="minor"/>
      </rPr>
      <t>(verificar se é complementar ao jogo de serra copo ou é o mesmo produto)</t>
    </r>
  </si>
  <si>
    <r>
      <t xml:space="preserve">Suporte para serra copo A2 de 32 a 210 mm. </t>
    </r>
    <r>
      <rPr>
        <sz val="11"/>
        <color rgb="FFFF0000"/>
        <rFont val="Calibri"/>
        <family val="2"/>
        <scheme val="minor"/>
      </rPr>
      <t>(verificar se é complementar ao jogo de serra copo ou é o mesmo produto)</t>
    </r>
  </si>
  <si>
    <r>
      <rPr>
        <sz val="11"/>
        <rFont val="Calibri"/>
        <family val="2"/>
      </rPr>
      <t>Talhadeira e Ponteira STS Plus</t>
    </r>
  </si>
  <si>
    <t>Talhadeira sextavada, tamanho: 3/4" x 12" (19 X 300mm.) com empunhadur. 6</t>
  </si>
  <si>
    <r>
      <rPr>
        <sz val="11"/>
        <rFont val="Calibri"/>
        <family val="2"/>
      </rPr>
      <t>Tanque de Recolhimento para Gás Refrigerante 13kg</t>
    </r>
  </si>
  <si>
    <r>
      <rPr>
        <sz val="11"/>
        <rFont val="Calibri"/>
        <family val="2"/>
      </rPr>
      <t>Termo Anemômetro Digital</t>
    </r>
  </si>
  <si>
    <r>
      <rPr>
        <sz val="11"/>
        <rFont val="Calibri"/>
        <family val="2"/>
      </rPr>
      <t>Termômetro Digital Faixa de medição: -50.0 a 105.0 °C com Cinco</t>
    </r>
  </si>
  <si>
    <r>
      <rPr>
        <sz val="11"/>
        <rFont val="Calibri"/>
        <family val="2"/>
      </rPr>
      <t>Termômetro Digital Infravermelho com Mira a Laser -50 a 800°C</t>
    </r>
  </si>
  <si>
    <t>Tesoura corta vergalhão 18"</t>
  </si>
  <si>
    <r>
      <rPr>
        <sz val="11"/>
        <rFont val="Calibri"/>
        <family val="2"/>
      </rPr>
      <t>Tesoura Multiuso 8 1/2 Pol. Preta</t>
    </r>
  </si>
  <si>
    <r>
      <rPr>
        <sz val="11"/>
        <rFont val="Calibri"/>
        <family val="2"/>
      </rPr>
      <t>Tesoura para tubulação em PPR</t>
    </r>
  </si>
  <si>
    <t>Trena a laser dist. min. 0,05m max. 50m</t>
  </si>
  <si>
    <t>Trena métrica retrátil de 5m, fita em aço temperado 19mm (3/4"), graduação em milímetros e polegadas, freio duplo.</t>
  </si>
  <si>
    <r>
      <rPr>
        <sz val="11"/>
        <rFont val="Calibri"/>
        <family val="2"/>
      </rPr>
      <t>Vacuômetro Digital para Sistema de Refrigeração</t>
    </r>
  </si>
  <si>
    <r>
      <rPr>
        <sz val="11"/>
        <rFont val="Calibri"/>
        <family val="2"/>
      </rPr>
      <t>Válvula Reguladora de Pressão Nitrogênio</t>
    </r>
  </si>
  <si>
    <t>Vasourão</t>
  </si>
  <si>
    <t>Visor Infravermelho com resolução térmica mínima de 19.000 pixels, sensibilidade térmica de &lt; 0,07ºC a 30ºC, precisão mínima de +/- 2% ou 2º, faixa de temperatura de -20ºC a 250ºC, ou mais abrangente, campo de visão entre de 50°x 40° e 40º x 30º, Foco fixo, detector do tipo Microbolômetro não refrigerado, tela de LCD colorido de entre 2.5" e 3.5" com resolução mínima de 75.000 pixel, frequência da imagem mínima de 9Hz, e emissividade de 0,1 a 1,0, ajustável. A paleta de cores deve compreender, no mínimo, as cores ferro, arco-íris, branco/preto e sua medição de temperatura deve ser feita por meio de um ponto central, pontos máximo e mínimo e isoterma. O equipamento deve possuir além do sensor infravermelho, sensor de imagem visível e função para visualização simultânea das imagens térmica e visível por sobreposição. Seu armazenamento de dados deve ser baseado em um arquivo radiométrico JPG, com capacidade mínima de 500 imagens. Alimentação por bateria de Li-Ion, removível, recarregável, acessórios necessários para recarga como cabos, conectores e adaptadores devem ser fornecidos juntamente com o visor infravermelho. O sistema de recarga deve ser compatível com tomadas padrão ABNT 14.136. O equipamento deve possuir dimensões máximas de 250x80x90 mm e peso máximo de 600g, com o manuseio do tipo "pistola"</t>
  </si>
  <si>
    <t>VALOR TOTAL 12 MESES</t>
  </si>
  <si>
    <t>D = C/12</t>
  </si>
  <si>
    <t xml:space="preserve">EPI POR CATEGORIA: ENCARREGADO DOS SISTEMAS HIDROSSANITÁRIOS E MECÂNICOS </t>
  </si>
  <si>
    <t xml:space="preserve">EPI POR CATEGORIA: ENCARREGADO DE CLIMATIZAÇÃO E REFRIGERAÇÃO </t>
  </si>
  <si>
    <t>EPI POR CATEGORIA: ENCANADOR / BOMBEIRO HIDRÁULICO</t>
  </si>
  <si>
    <t>EPI POR CATEGORIA: MECÂNICO EM REFRIGERAÇÃO</t>
  </si>
  <si>
    <t xml:space="preserve">EPI POR CATEGORIA: TÉCNICO EM REFRIGERAÇÃO </t>
  </si>
  <si>
    <t xml:space="preserve">PAR </t>
  </si>
  <si>
    <t>Máscara cirúrgica (Barreira)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</si>
</sst>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quot;R$&quot;\ #,##0.00;[Red]\-&quot;R$&quot;\ #,##0.00"/>
    <numFmt numFmtId="165" formatCode="_-&quot;R$&quot;\ * #,##0.00_-;\-&quot;R$&quot;\ * #,##0.00_-;_-&quot;R$&quot;\ * &quot;-&quot;??_-;_-@_-"/>
    <numFmt numFmtId="166" formatCode="_(&quot;R$ &quot;* #,##0.00_);_(&quot;R$ &quot;* \(#,##0.00\);_(&quot;R$ &quot;* &quot;-&quot;??_);_(@_)"/>
    <numFmt numFmtId="167" formatCode="_(&quot;$&quot;* #,##0.00_);_(&quot;$&quot;* \(#,##0.00\);_(&quot;$&quot;* &quot;-&quot;??_);_(@_)"/>
    <numFmt numFmtId="168" formatCode="_(* #,##0.00_);_(* \(#,##0.00\);_(* &quot;-&quot;??_);_(@_)"/>
    <numFmt numFmtId="169" formatCode="_-* #,##0.000_-;\-* #,##0.000_-;_-* &quot;-&quot;??_-;_-@_-"/>
    <numFmt numFmtId="170" formatCode="[$R$-416]\ #,##0.00;[Red]\-[$R$-416]\ #,##0.00"/>
    <numFmt numFmtId="171" formatCode="&quot; R$&quot;#,##0.00\ ;&quot; R$(&quot;#,##0.00\);&quot; R$-&quot;#\ ;@\ "/>
    <numFmt numFmtId="172" formatCode="_(* #,##0.00_);_(* \(#,##0.00\);_(* \-??_);_(@_)"/>
    <numFmt numFmtId="173" formatCode="0.000%"/>
    <numFmt numFmtId="174" formatCode="0.0000"/>
    <numFmt numFmtId="175" formatCode="&quot;R$&quot;\ #,##0.00"/>
    <numFmt numFmtId="176" formatCode="[$R$-416]&quot; &quot;#,##0.00;[Red]&quot;-&quot;[$R$-416]&quot; &quot;#,##0.00"/>
    <numFmt numFmtId="177" formatCode="#,##0.00&quot; &quot;;#,##0.00&quot; &quot;;&quot;-&quot;#&quot; &quot;;@&quot; &quot;"/>
  </numFmts>
  <fonts count="53">
    <font>
      <sz val="11"/>
      <color indexed="8"/>
      <name val="Calibri"/>
      <family val="2"/>
    </font>
    <font>
      <sz val="11"/>
      <color theme="1"/>
      <name val="Calibri"/>
      <family val="2"/>
      <scheme val="minor"/>
    </font>
    <font>
      <sz val="11"/>
      <color theme="1"/>
      <name val="Calibri"/>
      <family val="2"/>
      <scheme val="minor"/>
    </font>
    <font>
      <sz val="10"/>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b/>
      <sz val="11"/>
      <color indexed="8"/>
      <name val="Calibri"/>
      <family val="2"/>
    </font>
    <font>
      <b/>
      <sz val="14"/>
      <name val="Calibri"/>
      <family val="2"/>
    </font>
    <font>
      <sz val="11"/>
      <color theme="1"/>
      <name val="Calibri"/>
      <family val="2"/>
      <scheme val="minor"/>
    </font>
    <font>
      <u/>
      <sz val="11"/>
      <color theme="10"/>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Tahoma"/>
      <family val="2"/>
    </font>
    <font>
      <b/>
      <sz val="8"/>
      <color theme="1"/>
      <name val="Tahoma"/>
      <family val="2"/>
    </font>
    <font>
      <sz val="10"/>
      <color theme="1"/>
      <name val="Tahoma"/>
      <family val="2"/>
    </font>
    <font>
      <b/>
      <sz val="12"/>
      <color theme="1"/>
      <name val="Calibri"/>
      <family val="2"/>
      <scheme val="minor"/>
    </font>
    <font>
      <b/>
      <sz val="11"/>
      <name val="Calibri"/>
      <family val="2"/>
      <scheme val="minor"/>
    </font>
    <font>
      <i/>
      <sz val="11"/>
      <name val="Calibri"/>
      <family val="2"/>
      <scheme val="minor"/>
    </font>
    <font>
      <i/>
      <sz val="11"/>
      <color rgb="FFFF0000"/>
      <name val="Calibri"/>
      <family val="2"/>
      <scheme val="minor"/>
    </font>
    <font>
      <b/>
      <sz val="18"/>
      <color theme="1"/>
      <name val="Calibri"/>
      <family val="2"/>
      <scheme val="minor"/>
    </font>
    <font>
      <b/>
      <sz val="10"/>
      <color theme="1"/>
      <name val="Calibri"/>
      <family val="2"/>
      <scheme val="minor"/>
    </font>
    <font>
      <sz val="14"/>
      <name val="Calibri"/>
      <family val="2"/>
      <scheme val="minor"/>
    </font>
    <font>
      <b/>
      <sz val="14"/>
      <name val="Calibri"/>
      <family val="2"/>
      <scheme val="minor"/>
    </font>
    <font>
      <i/>
      <sz val="14"/>
      <name val="Calibri"/>
      <family val="2"/>
      <scheme val="minor"/>
    </font>
    <font>
      <b/>
      <sz val="14"/>
      <color theme="1"/>
      <name val="Tahoma"/>
      <family val="2"/>
    </font>
    <font>
      <b/>
      <sz val="12"/>
      <color theme="1"/>
      <name val="Tahoma"/>
      <family val="2"/>
    </font>
    <font>
      <sz val="14"/>
      <color theme="1"/>
      <name val="Tahoma"/>
      <family val="2"/>
    </font>
    <font>
      <sz val="12"/>
      <color theme="1"/>
      <name val="Tahoma"/>
      <family val="2"/>
    </font>
    <font>
      <b/>
      <sz val="9"/>
      <color theme="1"/>
      <name val="Tahoma"/>
      <family val="2"/>
    </font>
    <font>
      <b/>
      <sz val="10"/>
      <name val="Arial"/>
      <family val="2"/>
    </font>
    <font>
      <b/>
      <sz val="14"/>
      <color theme="1"/>
      <name val="Calibri"/>
      <family val="2"/>
      <scheme val="minor"/>
    </font>
    <font>
      <sz val="14"/>
      <color rgb="FFFF0000"/>
      <name val="Calibri"/>
      <family val="2"/>
      <scheme val="minor"/>
    </font>
    <font>
      <sz val="8"/>
      <name val="Calibri"/>
      <family val="2"/>
    </font>
    <font>
      <sz val="11"/>
      <color rgb="FF000000"/>
      <name val="Arial"/>
      <family val="2"/>
    </font>
    <font>
      <b/>
      <i/>
      <u/>
      <sz val="11"/>
      <color rgb="FF000000"/>
      <name val="Arial1"/>
    </font>
    <font>
      <sz val="10"/>
      <color rgb="FF000000"/>
      <name val="Times New Roman1"/>
    </font>
    <font>
      <b/>
      <sz val="10"/>
      <color rgb="FF000000"/>
      <name val="Times New Roman1"/>
    </font>
    <font>
      <sz val="10"/>
      <color rgb="FF000000"/>
      <name val="Times New Roman"/>
      <family val="1"/>
    </font>
    <font>
      <b/>
      <sz val="10"/>
      <color rgb="FF000000"/>
      <name val="Times New Roman"/>
      <family val="1"/>
    </font>
    <font>
      <sz val="10"/>
      <color rgb="FFFFFFFF"/>
      <name val="Times New Roman"/>
      <family val="1"/>
    </font>
    <font>
      <sz val="10"/>
      <color rgb="FFFF0000"/>
      <name val="Times New Roman1"/>
    </font>
    <font>
      <sz val="11"/>
      <name val="Calibri"/>
      <family val="2"/>
    </font>
    <font>
      <sz val="10"/>
      <color rgb="FF000000"/>
      <name val="Arial"/>
      <family val="2"/>
    </font>
    <font>
      <sz val="11"/>
      <color rgb="FF000000"/>
      <name val="Calibri"/>
      <family val="2"/>
      <scheme val="minor"/>
    </font>
    <font>
      <b/>
      <sz val="10"/>
      <color rgb="FF000000"/>
      <name val="Arial"/>
      <family val="2"/>
    </font>
    <font>
      <b/>
      <u/>
      <sz val="11"/>
      <name val="Calibri"/>
      <family val="2"/>
      <scheme val="minor"/>
    </font>
    <font>
      <sz val="9"/>
      <color theme="1"/>
      <name val="Calibri"/>
      <family val="2"/>
      <scheme val="minor"/>
    </font>
    <font>
      <sz val="10"/>
      <color rgb="FF000000"/>
      <name val="Calibri"/>
      <family val="2"/>
    </font>
  </fonts>
  <fills count="15">
    <fill>
      <patternFill patternType="none"/>
    </fill>
    <fill>
      <patternFill patternType="gray125"/>
    </fill>
    <fill>
      <patternFill patternType="solid">
        <fgColor theme="5"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rgb="FFE7E6E6"/>
        <bgColor indexed="64"/>
      </patternFill>
    </fill>
    <fill>
      <patternFill patternType="solid">
        <fgColor rgb="FFFFFFFF"/>
        <bgColor indexed="64"/>
      </patternFill>
    </fill>
    <fill>
      <patternFill patternType="solid">
        <fgColor rgb="FFBFBFBF"/>
        <bgColor rgb="FF000000"/>
      </patternFill>
    </fill>
    <fill>
      <patternFill patternType="solid">
        <fgColor theme="0"/>
        <bgColor rgb="FF000000"/>
      </patternFill>
    </fill>
  </fills>
  <borders count="65">
    <border>
      <left/>
      <right/>
      <top/>
      <bottom/>
      <diagonal/>
    </border>
    <border>
      <left/>
      <right/>
      <top/>
      <bottom style="thick">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hair">
        <color indexed="8"/>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hair">
        <color indexed="8"/>
      </left>
      <right style="hair">
        <color indexed="8"/>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style="medium">
        <color indexed="64"/>
      </right>
      <top/>
      <bottom style="medium">
        <color indexed="64"/>
      </bottom>
      <diagonal/>
    </border>
    <border>
      <left style="thin">
        <color rgb="FFE7E6E6"/>
      </left>
      <right style="thin">
        <color rgb="FFE7E6E6"/>
      </right>
      <top style="thin">
        <color rgb="FFE7E6E6"/>
      </top>
      <bottom style="thin">
        <color rgb="FFE7E6E6"/>
      </bottom>
      <diagonal/>
    </border>
    <border>
      <left style="thin">
        <color rgb="FFFFFFFF"/>
      </left>
      <right style="thin">
        <color rgb="FFFFFFFF"/>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rgb="FF000000"/>
      </left>
      <right style="thin">
        <color rgb="FF000000"/>
      </right>
      <top/>
      <bottom style="thin">
        <color rgb="FF000000"/>
      </bottom>
      <diagonal/>
    </border>
  </borders>
  <cellStyleXfs count="45">
    <xf numFmtId="0" fontId="0" fillId="0" borderId="0"/>
    <xf numFmtId="0" fontId="4" fillId="0" borderId="0" applyNumberFormat="0" applyBorder="0" applyProtection="0"/>
    <xf numFmtId="171" fontId="7" fillId="0" borderId="0" applyBorder="0" applyProtection="0"/>
    <xf numFmtId="9" fontId="7" fillId="0" borderId="0" applyBorder="0" applyProtection="0"/>
    <xf numFmtId="0" fontId="8" fillId="0" borderId="0" applyNumberFormat="0" applyBorder="0" applyProtection="0">
      <alignment horizontal="center"/>
    </xf>
    <xf numFmtId="0" fontId="8" fillId="0" borderId="0" applyNumberFormat="0" applyBorder="0" applyProtection="0">
      <alignment horizontal="center" textRotation="90"/>
    </xf>
    <xf numFmtId="0" fontId="13" fillId="0" borderId="0" applyNumberFormat="0" applyFill="0" applyBorder="0" applyAlignment="0" applyProtection="0">
      <alignment vertical="top"/>
      <protection locked="0"/>
    </xf>
    <xf numFmtId="165" fontId="12"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0" fontId="12" fillId="0" borderId="0"/>
    <xf numFmtId="0" fontId="3" fillId="0" borderId="0"/>
    <xf numFmtId="0" fontId="7" fillId="0" borderId="0" applyNumberFormat="0" applyBorder="0" applyProtection="0"/>
    <xf numFmtId="0" fontId="3" fillId="0" borderId="0"/>
    <xf numFmtId="0" fontId="3" fillId="0" borderId="0"/>
    <xf numFmtId="0" fontId="3" fillId="0" borderId="0"/>
    <xf numFmtId="0" fontId="3" fillId="0" borderId="0"/>
    <xf numFmtId="0" fontId="3" fillId="0" borderId="0"/>
    <xf numFmtId="0" fontId="6" fillId="0" borderId="0"/>
    <xf numFmtId="9" fontId="3" fillId="0" borderId="0" applyFont="0" applyFill="0" applyBorder="0" applyAlignment="0" applyProtection="0"/>
    <xf numFmtId="9" fontId="3" fillId="0" borderId="0" applyFont="0" applyFill="0" applyBorder="0" applyAlignment="0" applyProtection="0"/>
    <xf numFmtId="0" fontId="9" fillId="0" borderId="0" applyNumberFormat="0" applyBorder="0" applyProtection="0"/>
    <xf numFmtId="170" fontId="9" fillId="0" borderId="0" applyBorder="0" applyProtection="0"/>
    <xf numFmtId="168" fontId="3"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172" fontId="3" fillId="0" borderId="0" applyFill="0" applyBorder="0" applyAlignment="0" applyProtection="0"/>
    <xf numFmtId="0" fontId="5" fillId="0" borderId="1" applyNumberFormat="0" applyFill="0" applyAlignment="0" applyProtection="0"/>
    <xf numFmtId="43" fontId="12" fillId="0" borderId="0" applyFont="0" applyFill="0" applyBorder="0" applyAlignment="0" applyProtection="0"/>
    <xf numFmtId="0" fontId="3" fillId="0" borderId="0"/>
    <xf numFmtId="166" fontId="3" fillId="0" borderId="0" applyFont="0" applyFill="0" applyBorder="0" applyAlignment="0" applyProtection="0"/>
    <xf numFmtId="177" fontId="38" fillId="0" borderId="0"/>
    <xf numFmtId="176" fontId="39" fillId="0" borderId="0" applyBorder="0" applyProtection="0"/>
    <xf numFmtId="9" fontId="38" fillId="0" borderId="0"/>
    <xf numFmtId="165" fontId="2" fillId="0" borderId="0" applyFont="0" applyFill="0" applyBorder="0" applyAlignment="0" applyProtection="0"/>
    <xf numFmtId="0" fontId="2" fillId="0" borderId="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cellStyleXfs>
  <cellXfs count="506">
    <xf numFmtId="0" fontId="0" fillId="0" borderId="0" xfId="0"/>
    <xf numFmtId="0" fontId="16" fillId="0" borderId="0" xfId="22" applyFont="1"/>
    <xf numFmtId="0" fontId="17" fillId="2" borderId="3" xfId="0" applyFont="1" applyFill="1" applyBorder="1" applyAlignment="1">
      <alignment horizontal="center" vertical="center"/>
    </xf>
    <xf numFmtId="0" fontId="18" fillId="2" borderId="3"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9" fillId="0" borderId="3" xfId="0" applyFont="1" applyBorder="1" applyAlignment="1">
      <alignment horizontal="left" vertical="center" wrapText="1"/>
    </xf>
    <xf numFmtId="0" fontId="19" fillId="0" borderId="3" xfId="0" applyFont="1" applyBorder="1" applyAlignment="1">
      <alignment horizontal="center" vertical="center"/>
    </xf>
    <xf numFmtId="0" fontId="20" fillId="0" borderId="0" xfId="0" applyFont="1" applyAlignment="1">
      <alignment horizontal="center" vertical="center"/>
    </xf>
    <xf numFmtId="0" fontId="20" fillId="0" borderId="0" xfId="0" applyFont="1" applyAlignment="1">
      <alignment horizontal="center"/>
    </xf>
    <xf numFmtId="0" fontId="17" fillId="3" borderId="5" xfId="0" applyFont="1" applyFill="1" applyBorder="1" applyAlignment="1">
      <alignment horizontal="center" vertical="center"/>
    </xf>
    <xf numFmtId="0" fontId="16" fillId="0" borderId="8" xfId="22" applyFont="1" applyBorder="1"/>
    <xf numFmtId="0" fontId="16" fillId="0" borderId="9" xfId="22" applyFont="1" applyBorder="1"/>
    <xf numFmtId="0" fontId="21" fillId="0" borderId="3" xfId="22" applyFont="1" applyBorder="1" applyAlignment="1">
      <alignment horizontal="left"/>
    </xf>
    <xf numFmtId="0" fontId="21" fillId="0" borderId="0" xfId="22" applyFont="1"/>
    <xf numFmtId="0" fontId="21" fillId="0" borderId="0" xfId="22" applyFont="1" applyAlignment="1">
      <alignment vertical="center" wrapText="1"/>
    </xf>
    <xf numFmtId="174" fontId="14" fillId="0" borderId="0" xfId="22" applyNumberFormat="1" applyFont="1"/>
    <xf numFmtId="0" fontId="0" fillId="0" borderId="0" xfId="0" applyAlignment="1">
      <alignment horizontal="center" vertical="center"/>
    </xf>
    <xf numFmtId="0" fontId="0" fillId="0" borderId="0" xfId="0" applyAlignment="1">
      <alignment horizontal="justify" vertical="center" wrapText="1"/>
    </xf>
    <xf numFmtId="0" fontId="24" fillId="0" borderId="0" xfId="0" applyFont="1"/>
    <xf numFmtId="0" fontId="15" fillId="0" borderId="0" xfId="0" applyFont="1" applyAlignment="1">
      <alignment vertical="center"/>
    </xf>
    <xf numFmtId="0" fontId="25" fillId="0" borderId="0" xfId="0" applyFont="1" applyAlignment="1">
      <alignment vertical="center" wrapText="1"/>
    </xf>
    <xf numFmtId="0" fontId="25" fillId="0" borderId="0" xfId="0" applyFont="1" applyAlignment="1">
      <alignment vertical="center"/>
    </xf>
    <xf numFmtId="0" fontId="20" fillId="0" borderId="0" xfId="0" applyFont="1"/>
    <xf numFmtId="0" fontId="26" fillId="0" borderId="14" xfId="22" applyFont="1" applyBorder="1" applyAlignment="1">
      <alignment horizontal="center" vertical="center" wrapText="1"/>
    </xf>
    <xf numFmtId="0" fontId="26" fillId="0" borderId="2" xfId="22" applyFont="1" applyBorder="1" applyAlignment="1">
      <alignment horizontal="center" vertical="center" wrapText="1"/>
    </xf>
    <xf numFmtId="0" fontId="26" fillId="0" borderId="19" xfId="22" applyFont="1" applyBorder="1" applyAlignment="1">
      <alignment horizontal="center" vertical="center" wrapText="1"/>
    </xf>
    <xf numFmtId="9" fontId="26" fillId="0" borderId="3" xfId="22" applyNumberFormat="1" applyFont="1" applyBorder="1" applyAlignment="1">
      <alignment horizontal="center" vertical="center" wrapText="1"/>
    </xf>
    <xf numFmtId="0" fontId="26" fillId="0" borderId="0" xfId="22" applyFont="1"/>
    <xf numFmtId="173" fontId="28" fillId="0" borderId="3" xfId="23" applyNumberFormat="1" applyFont="1" applyFill="1" applyBorder="1" applyAlignment="1">
      <alignment vertical="center"/>
    </xf>
    <xf numFmtId="10" fontId="28" fillId="0" borderId="3" xfId="23" applyNumberFormat="1" applyFont="1" applyFill="1" applyBorder="1" applyAlignment="1">
      <alignment vertical="center"/>
    </xf>
    <xf numFmtId="0" fontId="27" fillId="0" borderId="8" xfId="22" applyFont="1" applyBorder="1" applyAlignment="1">
      <alignment horizontal="center" vertical="center" wrapText="1"/>
    </xf>
    <xf numFmtId="0" fontId="27" fillId="0" borderId="0" xfId="22" applyFont="1" applyAlignment="1">
      <alignment horizontal="center" vertical="center" wrapText="1"/>
    </xf>
    <xf numFmtId="0" fontId="27" fillId="0" borderId="11" xfId="22" applyFont="1" applyBorder="1" applyAlignment="1">
      <alignment horizontal="center" vertical="center" wrapText="1"/>
    </xf>
    <xf numFmtId="10" fontId="26" fillId="0" borderId="3" xfId="23" applyNumberFormat="1" applyFont="1" applyFill="1" applyBorder="1" applyAlignment="1">
      <alignment vertical="center"/>
    </xf>
    <xf numFmtId="165" fontId="27" fillId="0" borderId="8" xfId="22" applyNumberFormat="1" applyFont="1" applyBorder="1" applyAlignment="1">
      <alignment horizontal="center" vertical="center" wrapText="1"/>
    </xf>
    <xf numFmtId="165" fontId="26" fillId="0" borderId="2" xfId="22" applyNumberFormat="1" applyFont="1" applyBorder="1" applyAlignment="1">
      <alignment horizontal="center" vertical="center" wrapText="1"/>
    </xf>
    <xf numFmtId="173" fontId="26" fillId="0" borderId="3" xfId="23" applyNumberFormat="1" applyFont="1" applyFill="1" applyBorder="1" applyAlignment="1">
      <alignment vertical="center"/>
    </xf>
    <xf numFmtId="10" fontId="27" fillId="0" borderId="5" xfId="23" applyNumberFormat="1" applyFont="1" applyFill="1" applyBorder="1" applyAlignment="1">
      <alignment vertical="center"/>
    </xf>
    <xf numFmtId="0" fontId="26" fillId="0" borderId="8" xfId="22" applyFont="1" applyBorder="1" applyAlignment="1">
      <alignment horizontal="center" vertical="center" wrapText="1"/>
    </xf>
    <xf numFmtId="10" fontId="26" fillId="0" borderId="0" xfId="23" applyNumberFormat="1" applyFont="1" applyFill="1" applyBorder="1" applyAlignment="1">
      <alignment vertical="center"/>
    </xf>
    <xf numFmtId="10" fontId="26" fillId="0" borderId="3" xfId="23" applyNumberFormat="1" applyFont="1" applyFill="1" applyBorder="1" applyAlignment="1">
      <alignment horizontal="center" vertical="center"/>
    </xf>
    <xf numFmtId="0" fontId="26" fillId="0" borderId="2" xfId="15" applyFont="1" applyBorder="1" applyAlignment="1">
      <alignment horizontal="center" vertical="center" wrapText="1"/>
    </xf>
    <xf numFmtId="0" fontId="0" fillId="0" borderId="3" xfId="0" applyBorder="1"/>
    <xf numFmtId="0" fontId="0" fillId="0" borderId="3" xfId="0" applyBorder="1" applyAlignment="1">
      <alignment horizontal="center" vertical="center" wrapText="1"/>
    </xf>
    <xf numFmtId="165" fontId="0" fillId="0" borderId="3" xfId="0" applyNumberFormat="1" applyBorder="1"/>
    <xf numFmtId="165" fontId="0" fillId="0" borderId="3" xfId="7" applyFont="1" applyBorder="1"/>
    <xf numFmtId="0" fontId="0" fillId="0" borderId="3" xfId="0" applyBorder="1" applyAlignment="1">
      <alignment wrapText="1"/>
    </xf>
    <xf numFmtId="0" fontId="0" fillId="0" borderId="3" xfId="0" applyBorder="1" applyAlignment="1">
      <alignment horizontal="center" wrapText="1"/>
    </xf>
    <xf numFmtId="0" fontId="13" fillId="0" borderId="3" xfId="6" applyBorder="1" applyAlignment="1" applyProtection="1">
      <alignment wrapText="1"/>
    </xf>
    <xf numFmtId="165" fontId="0" fillId="0" borderId="3" xfId="7" applyFont="1" applyBorder="1" applyAlignment="1">
      <alignment wrapText="1"/>
    </xf>
    <xf numFmtId="0" fontId="13" fillId="0" borderId="3" xfId="6" applyBorder="1" applyAlignment="1" applyProtection="1">
      <alignment horizontal="center" wrapText="1"/>
    </xf>
    <xf numFmtId="0" fontId="17" fillId="2" borderId="2" xfId="0" applyFont="1" applyFill="1" applyBorder="1" applyAlignment="1">
      <alignment horizontal="center" vertical="center"/>
    </xf>
    <xf numFmtId="0" fontId="33" fillId="2" borderId="3"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19" fillId="0" borderId="2" xfId="0" applyFont="1" applyBorder="1" applyAlignment="1">
      <alignment horizontal="center" vertical="center"/>
    </xf>
    <xf numFmtId="43" fontId="19" fillId="0" borderId="3" xfId="0" applyNumberFormat="1" applyFont="1" applyBorder="1" applyAlignment="1">
      <alignment horizontal="center" vertical="center"/>
    </xf>
    <xf numFmtId="165" fontId="19" fillId="0" borderId="3" xfId="7" applyFont="1" applyBorder="1" applyAlignment="1">
      <alignment horizontal="center" vertical="center"/>
    </xf>
    <xf numFmtId="165" fontId="19" fillId="0" borderId="4" xfId="7" applyFont="1" applyBorder="1" applyAlignment="1">
      <alignment horizontal="center" vertical="center"/>
    </xf>
    <xf numFmtId="165" fontId="19" fillId="3" borderId="5" xfId="7" applyFont="1" applyFill="1" applyBorder="1" applyAlignment="1">
      <alignment horizontal="center" vertical="center"/>
    </xf>
    <xf numFmtId="165" fontId="17" fillId="3" borderId="5" xfId="7" applyFont="1" applyFill="1" applyBorder="1" applyAlignment="1">
      <alignment vertical="center"/>
    </xf>
    <xf numFmtId="165" fontId="17" fillId="3" borderId="6" xfId="7" applyFont="1" applyFill="1" applyBorder="1" applyAlignment="1">
      <alignment vertical="center"/>
    </xf>
    <xf numFmtId="166" fontId="34" fillId="6" borderId="16" xfId="34" applyFont="1" applyFill="1" applyBorder="1" applyAlignment="1">
      <alignment vertical="center"/>
    </xf>
    <xf numFmtId="166" fontId="34" fillId="6" borderId="12" xfId="34" applyFont="1" applyFill="1" applyBorder="1" applyAlignment="1">
      <alignment vertical="center"/>
    </xf>
    <xf numFmtId="166" fontId="34" fillId="6" borderId="41" xfId="34" applyFont="1" applyFill="1" applyBorder="1" applyAlignment="1">
      <alignment vertical="center"/>
    </xf>
    <xf numFmtId="0" fontId="0" fillId="0" borderId="15" xfId="0" applyBorder="1" applyAlignment="1">
      <alignment horizontal="center" vertical="center"/>
    </xf>
    <xf numFmtId="0" fontId="15" fillId="4" borderId="44" xfId="0" applyFont="1" applyFill="1" applyBorder="1" applyAlignment="1">
      <alignment horizontal="center"/>
    </xf>
    <xf numFmtId="165" fontId="0" fillId="0" borderId="16" xfId="7" applyFont="1" applyBorder="1" applyAlignment="1">
      <alignment vertical="center"/>
    </xf>
    <xf numFmtId="165" fontId="0" fillId="0" borderId="4" xfId="0" applyNumberFormat="1" applyBorder="1"/>
    <xf numFmtId="0" fontId="0" fillId="0" borderId="5" xfId="0" applyBorder="1"/>
    <xf numFmtId="0" fontId="0" fillId="0" borderId="5" xfId="0" applyBorder="1" applyAlignment="1">
      <alignment horizontal="center" vertical="center"/>
    </xf>
    <xf numFmtId="165" fontId="0" fillId="0" borderId="6" xfId="0" applyNumberFormat="1" applyBorder="1"/>
    <xf numFmtId="0" fontId="26" fillId="6" borderId="3" xfId="22" applyFont="1" applyFill="1" applyBorder="1" applyAlignment="1">
      <alignment vertical="center" wrapText="1"/>
    </xf>
    <xf numFmtId="0" fontId="27" fillId="6" borderId="3" xfId="22" applyFont="1" applyFill="1" applyBorder="1" applyAlignment="1">
      <alignment horizontal="center" vertical="center" wrapText="1"/>
    </xf>
    <xf numFmtId="43" fontId="26" fillId="6" borderId="3" xfId="8" applyNumberFormat="1" applyFont="1" applyFill="1" applyBorder="1" applyAlignment="1">
      <alignment vertical="center"/>
    </xf>
    <xf numFmtId="10" fontId="26" fillId="6" borderId="3" xfId="22" applyNumberFormat="1" applyFont="1" applyFill="1" applyBorder="1" applyAlignment="1">
      <alignment horizontal="right" vertical="center" wrapText="1"/>
    </xf>
    <xf numFmtId="0" fontId="27" fillId="0" borderId="3" xfId="22" applyFont="1" applyBorder="1" applyAlignment="1">
      <alignment horizontal="center" vertical="center" wrapText="1"/>
    </xf>
    <xf numFmtId="0" fontId="16" fillId="6" borderId="0" xfId="22" applyFont="1" applyFill="1"/>
    <xf numFmtId="0" fontId="16" fillId="6" borderId="13" xfId="22" applyFont="1" applyFill="1" applyBorder="1"/>
    <xf numFmtId="0" fontId="26" fillId="6" borderId="0" xfId="22" applyFont="1" applyFill="1" applyAlignment="1">
      <alignment vertical="center" wrapText="1"/>
    </xf>
    <xf numFmtId="9" fontId="28" fillId="0" borderId="3" xfId="22" applyNumberFormat="1" applyFont="1" applyBorder="1" applyAlignment="1">
      <alignment horizontal="center" vertical="center" wrapText="1"/>
    </xf>
    <xf numFmtId="0" fontId="16" fillId="6" borderId="8" xfId="22" applyFont="1" applyFill="1" applyBorder="1"/>
    <xf numFmtId="0" fontId="26" fillId="6" borderId="17" xfId="22" applyFont="1" applyFill="1" applyBorder="1" applyAlignment="1">
      <alignment vertical="center" wrapText="1"/>
    </xf>
    <xf numFmtId="0" fontId="26" fillId="6" borderId="24" xfId="22" applyFont="1" applyFill="1" applyBorder="1" applyAlignment="1">
      <alignment vertical="center" wrapText="1"/>
    </xf>
    <xf numFmtId="0" fontId="26" fillId="6" borderId="18" xfId="22" applyFont="1" applyFill="1" applyBorder="1" applyAlignment="1">
      <alignment vertical="center" wrapText="1"/>
    </xf>
    <xf numFmtId="0" fontId="26" fillId="6" borderId="21" xfId="22" applyFont="1" applyFill="1" applyBorder="1" applyAlignment="1">
      <alignment vertical="center" wrapText="1"/>
    </xf>
    <xf numFmtId="0" fontId="0" fillId="0" borderId="3" xfId="0" applyBorder="1" applyAlignment="1">
      <alignment horizontal="center" vertical="center"/>
    </xf>
    <xf numFmtId="0" fontId="15" fillId="4" borderId="2" xfId="22" applyFont="1" applyFill="1" applyBorder="1" applyAlignment="1">
      <alignment horizontal="center" vertical="center"/>
    </xf>
    <xf numFmtId="0" fontId="15" fillId="4" borderId="3" xfId="22" applyFont="1" applyFill="1" applyBorder="1" applyAlignment="1">
      <alignment vertical="center" wrapText="1"/>
    </xf>
    <xf numFmtId="0" fontId="34" fillId="4" borderId="3" xfId="22" applyFont="1" applyFill="1" applyBorder="1" applyAlignment="1">
      <alignment horizontal="center" vertical="center" wrapText="1"/>
    </xf>
    <xf numFmtId="166" fontId="34" fillId="4" borderId="3" xfId="13" applyFont="1" applyFill="1" applyBorder="1" applyAlignment="1">
      <alignment horizontal="center" vertical="center" wrapText="1"/>
    </xf>
    <xf numFmtId="166" fontId="34" fillId="4" borderId="4" xfId="13" applyFont="1" applyFill="1" applyBorder="1" applyAlignment="1">
      <alignment horizontal="center" vertical="center" wrapText="1"/>
    </xf>
    <xf numFmtId="0" fontId="0" fillId="0" borderId="2" xfId="0" applyBorder="1" applyAlignment="1">
      <alignment horizontal="center" vertical="center"/>
    </xf>
    <xf numFmtId="0" fontId="6" fillId="0" borderId="3" xfId="22" applyBorder="1" applyAlignment="1">
      <alignment vertical="center" wrapText="1"/>
    </xf>
    <xf numFmtId="165" fontId="3" fillId="6" borderId="3" xfId="8" applyNumberFormat="1" applyFont="1" applyFill="1" applyBorder="1" applyAlignment="1">
      <alignment vertical="center"/>
    </xf>
    <xf numFmtId="1" fontId="0" fillId="0" borderId="3" xfId="13" applyNumberFormat="1" applyFont="1" applyBorder="1" applyAlignment="1">
      <alignment horizontal="center" vertical="center"/>
    </xf>
    <xf numFmtId="166" fontId="0" fillId="0" borderId="4" xfId="13" applyFont="1" applyBorder="1" applyAlignment="1">
      <alignment vertical="center"/>
    </xf>
    <xf numFmtId="0" fontId="0" fillId="0" borderId="2" xfId="0" applyBorder="1"/>
    <xf numFmtId="0" fontId="0" fillId="0" borderId="19" xfId="0" applyBorder="1"/>
    <xf numFmtId="0" fontId="0" fillId="0" borderId="3" xfId="0" applyBorder="1" applyAlignment="1">
      <alignment horizontal="center"/>
    </xf>
    <xf numFmtId="2" fontId="0" fillId="0" borderId="3" xfId="0" applyNumberFormat="1" applyBorder="1" applyAlignment="1">
      <alignment horizontal="center"/>
    </xf>
    <xf numFmtId="175" fontId="0" fillId="0" borderId="3" xfId="0" applyNumberFormat="1" applyBorder="1" applyAlignment="1">
      <alignment horizontal="center"/>
    </xf>
    <xf numFmtId="175" fontId="0" fillId="0" borderId="3" xfId="0" applyNumberFormat="1" applyBorder="1" applyAlignment="1">
      <alignment horizontal="center" vertical="center"/>
    </xf>
    <xf numFmtId="0" fontId="0" fillId="0" borderId="5" xfId="0" applyBorder="1" applyAlignment="1">
      <alignment horizontal="center"/>
    </xf>
    <xf numFmtId="2" fontId="0" fillId="0" borderId="5" xfId="0" applyNumberFormat="1" applyBorder="1" applyAlignment="1">
      <alignment horizontal="center"/>
    </xf>
    <xf numFmtId="175" fontId="0" fillId="0" borderId="5" xfId="0" applyNumberFormat="1" applyBorder="1" applyAlignment="1">
      <alignment horizontal="center"/>
    </xf>
    <xf numFmtId="175" fontId="0" fillId="0" borderId="3" xfId="0" applyNumberFormat="1" applyBorder="1"/>
    <xf numFmtId="175" fontId="0" fillId="8" borderId="3" xfId="0" applyNumberFormat="1" applyFill="1" applyBorder="1" applyAlignment="1">
      <alignment horizontal="center" vertical="center"/>
    </xf>
    <xf numFmtId="175" fontId="0" fillId="0" borderId="5" xfId="0" applyNumberFormat="1" applyBorder="1" applyAlignment="1">
      <alignment horizontal="center" vertical="center"/>
    </xf>
    <xf numFmtId="175" fontId="0" fillId="8" borderId="3" xfId="0" applyNumberFormat="1" applyFill="1" applyBorder="1"/>
    <xf numFmtId="0" fontId="0" fillId="0" borderId="2" xfId="0" applyBorder="1" applyAlignment="1">
      <alignment horizontal="center"/>
    </xf>
    <xf numFmtId="0" fontId="0" fillId="8" borderId="2" xfId="0" applyFill="1" applyBorder="1"/>
    <xf numFmtId="0" fontId="0" fillId="8" borderId="3" xfId="0" applyFill="1" applyBorder="1"/>
    <xf numFmtId="0" fontId="0" fillId="8" borderId="0" xfId="0" applyFill="1"/>
    <xf numFmtId="0" fontId="0" fillId="8" borderId="3" xfId="0" applyFill="1" applyBorder="1" applyAlignment="1">
      <alignment horizontal="center" vertical="center"/>
    </xf>
    <xf numFmtId="175" fontId="0" fillId="6" borderId="5" xfId="0" applyNumberFormat="1" applyFill="1" applyBorder="1"/>
    <xf numFmtId="0" fontId="0" fillId="0" borderId="7" xfId="0" applyBorder="1" applyAlignment="1">
      <alignment horizontal="center" vertical="center"/>
    </xf>
    <xf numFmtId="0" fontId="21" fillId="6" borderId="3" xfId="22" applyFont="1" applyFill="1" applyBorder="1" applyAlignment="1">
      <alignment horizontal="left"/>
    </xf>
    <xf numFmtId="0" fontId="27" fillId="6" borderId="15" xfId="22" applyFont="1" applyFill="1" applyBorder="1" applyAlignment="1">
      <alignment horizontal="center" vertical="center" wrapText="1"/>
    </xf>
    <xf numFmtId="170" fontId="27" fillId="6" borderId="3" xfId="22" applyNumberFormat="1" applyFont="1" applyFill="1" applyBorder="1" applyAlignment="1">
      <alignment horizontal="center" vertical="center"/>
    </xf>
    <xf numFmtId="165" fontId="27" fillId="6" borderId="3" xfId="7" applyFont="1" applyFill="1" applyBorder="1" applyAlignment="1">
      <alignment horizontal="center" vertical="center"/>
    </xf>
    <xf numFmtId="165" fontId="27" fillId="6" borderId="3" xfId="7" applyFont="1" applyFill="1" applyBorder="1" applyAlignment="1">
      <alignment vertical="center"/>
    </xf>
    <xf numFmtId="170" fontId="27" fillId="6" borderId="3" xfId="22" applyNumberFormat="1" applyFont="1" applyFill="1" applyBorder="1" applyAlignment="1">
      <alignment horizontal="center" vertical="center" wrapText="1"/>
    </xf>
    <xf numFmtId="14" fontId="26" fillId="6" borderId="5" xfId="22" applyNumberFormat="1" applyFont="1" applyFill="1" applyBorder="1" applyAlignment="1">
      <alignment horizontal="center"/>
    </xf>
    <xf numFmtId="165" fontId="26" fillId="6" borderId="3" xfId="7" applyFont="1" applyFill="1" applyBorder="1" applyAlignment="1">
      <alignment vertical="center"/>
    </xf>
    <xf numFmtId="165" fontId="36" fillId="6" borderId="3" xfId="7" applyFont="1" applyFill="1" applyBorder="1" applyAlignment="1">
      <alignment vertical="center"/>
    </xf>
    <xf numFmtId="165" fontId="27" fillId="6" borderId="5" xfId="7" applyFont="1" applyFill="1" applyBorder="1" applyAlignment="1">
      <alignment vertical="center"/>
    </xf>
    <xf numFmtId="0" fontId="26" fillId="6" borderId="0" xfId="22" applyFont="1" applyFill="1"/>
    <xf numFmtId="165" fontId="26" fillId="6" borderId="5" xfId="7" applyFont="1" applyFill="1" applyBorder="1" applyAlignment="1">
      <alignment vertical="center"/>
    </xf>
    <xf numFmtId="0" fontId="27" fillId="6" borderId="11" xfId="22" applyFont="1" applyFill="1" applyBorder="1" applyAlignment="1">
      <alignment horizontal="center" vertical="center" wrapText="1"/>
    </xf>
    <xf numFmtId="0" fontId="27" fillId="6" borderId="22" xfId="22" applyFont="1" applyFill="1" applyBorder="1" applyAlignment="1">
      <alignment horizontal="center" vertical="center" wrapText="1"/>
    </xf>
    <xf numFmtId="165" fontId="27" fillId="6" borderId="0" xfId="8" applyNumberFormat="1" applyFont="1" applyFill="1" applyBorder="1" applyAlignment="1">
      <alignment vertical="center"/>
    </xf>
    <xf numFmtId="165" fontId="27" fillId="6" borderId="22" xfId="8" applyNumberFormat="1" applyFont="1" applyFill="1" applyBorder="1" applyAlignment="1">
      <alignment vertical="center"/>
    </xf>
    <xf numFmtId="165" fontId="27" fillId="6" borderId="3" xfId="22" applyNumberFormat="1" applyFont="1" applyFill="1" applyBorder="1" applyAlignment="1">
      <alignment horizontal="center" vertical="center" wrapText="1"/>
    </xf>
    <xf numFmtId="43" fontId="27" fillId="6" borderId="0" xfId="8" applyNumberFormat="1" applyFont="1" applyFill="1" applyBorder="1" applyAlignment="1">
      <alignment vertical="center"/>
    </xf>
    <xf numFmtId="165" fontId="26" fillId="6" borderId="0" xfId="7" applyFont="1" applyFill="1" applyBorder="1" applyAlignment="1">
      <alignment vertical="center"/>
    </xf>
    <xf numFmtId="165" fontId="26" fillId="6" borderId="22" xfId="7" applyFont="1" applyFill="1" applyBorder="1" applyAlignment="1">
      <alignment vertical="center"/>
    </xf>
    <xf numFmtId="0" fontId="27" fillId="6" borderId="4" xfId="22" applyFont="1" applyFill="1" applyBorder="1" applyAlignment="1">
      <alignment horizontal="center" vertical="center" wrapText="1"/>
    </xf>
    <xf numFmtId="165" fontId="26" fillId="6" borderId="4" xfId="7" applyFont="1" applyFill="1" applyBorder="1" applyAlignment="1">
      <alignment vertical="center"/>
    </xf>
    <xf numFmtId="165" fontId="27" fillId="6" borderId="4" xfId="7" applyFont="1" applyFill="1" applyBorder="1" applyAlignment="1">
      <alignment vertical="center"/>
    </xf>
    <xf numFmtId="169" fontId="26" fillId="6" borderId="3" xfId="8" applyNumberFormat="1" applyFont="1" applyFill="1" applyBorder="1" applyAlignment="1">
      <alignment vertical="center"/>
    </xf>
    <xf numFmtId="43" fontId="27" fillId="6" borderId="5" xfId="8" applyNumberFormat="1" applyFont="1" applyFill="1" applyBorder="1" applyAlignment="1">
      <alignment vertical="center"/>
    </xf>
    <xf numFmtId="43" fontId="27" fillId="6" borderId="3" xfId="8" applyNumberFormat="1" applyFont="1" applyFill="1" applyBorder="1" applyAlignment="1">
      <alignment vertical="center"/>
    </xf>
    <xf numFmtId="43" fontId="23" fillId="6" borderId="0" xfId="32" applyFont="1" applyFill="1" applyBorder="1" applyAlignment="1">
      <alignment vertical="center" wrapText="1"/>
    </xf>
    <xf numFmtId="43" fontId="16" fillId="6" borderId="0" xfId="22" applyNumberFormat="1" applyFont="1" applyFill="1"/>
    <xf numFmtId="43" fontId="21" fillId="6" borderId="0" xfId="22" applyNumberFormat="1" applyFont="1" applyFill="1"/>
    <xf numFmtId="43" fontId="22" fillId="6" borderId="0" xfId="22" applyNumberFormat="1" applyFont="1" applyFill="1"/>
    <xf numFmtId="43" fontId="23" fillId="6" borderId="0" xfId="22" applyNumberFormat="1" applyFont="1" applyFill="1"/>
    <xf numFmtId="0" fontId="27" fillId="6" borderId="16" xfId="22" applyFont="1" applyFill="1" applyBorder="1" applyAlignment="1">
      <alignment horizontal="center" vertical="center" wrapText="1"/>
    </xf>
    <xf numFmtId="165" fontId="27" fillId="6" borderId="4" xfId="7" applyFont="1" applyFill="1" applyBorder="1" applyAlignment="1">
      <alignment horizontal="center" vertical="center"/>
    </xf>
    <xf numFmtId="170" fontId="27" fillId="6" borderId="4" xfId="22" applyNumberFormat="1" applyFont="1" applyFill="1" applyBorder="1" applyAlignment="1">
      <alignment horizontal="center" vertical="center" wrapText="1"/>
    </xf>
    <xf numFmtId="165" fontId="36" fillId="6" borderId="4" xfId="7" applyFont="1" applyFill="1" applyBorder="1" applyAlignment="1">
      <alignment vertical="center"/>
    </xf>
    <xf numFmtId="165" fontId="27" fillId="6" borderId="6" xfId="7" applyFont="1" applyFill="1" applyBorder="1" applyAlignment="1">
      <alignment vertical="center"/>
    </xf>
    <xf numFmtId="165" fontId="26" fillId="6" borderId="6" xfId="7" applyFont="1" applyFill="1" applyBorder="1" applyAlignment="1">
      <alignment vertical="center"/>
    </xf>
    <xf numFmtId="0" fontId="27" fillId="6" borderId="12" xfId="22" applyFont="1" applyFill="1" applyBorder="1" applyAlignment="1">
      <alignment horizontal="center" vertical="center" wrapText="1"/>
    </xf>
    <xf numFmtId="165" fontId="27" fillId="6" borderId="4" xfId="22" applyNumberFormat="1" applyFont="1" applyFill="1" applyBorder="1" applyAlignment="1">
      <alignment horizontal="center" vertical="center" wrapText="1"/>
    </xf>
    <xf numFmtId="43" fontId="26" fillId="6" borderId="4" xfId="8" applyNumberFormat="1" applyFont="1" applyFill="1" applyBorder="1" applyAlignment="1">
      <alignment vertical="center"/>
    </xf>
    <xf numFmtId="43" fontId="27" fillId="6" borderId="6" xfId="8" applyNumberFormat="1" applyFont="1" applyFill="1" applyBorder="1" applyAlignment="1">
      <alignment vertical="center"/>
    </xf>
    <xf numFmtId="43" fontId="27" fillId="6" borderId="4" xfId="8" applyNumberFormat="1" applyFont="1" applyFill="1" applyBorder="1" applyAlignment="1">
      <alignment vertical="center"/>
    </xf>
    <xf numFmtId="10" fontId="26" fillId="6" borderId="3" xfId="23" applyNumberFormat="1" applyFont="1" applyFill="1" applyBorder="1" applyAlignment="1">
      <alignment vertical="center"/>
    </xf>
    <xf numFmtId="0" fontId="0" fillId="0" borderId="45" xfId="0" applyBorder="1" applyAlignment="1">
      <alignment horizontal="center" vertical="center"/>
    </xf>
    <xf numFmtId="0" fontId="6" fillId="0" borderId="7" xfId="22" applyBorder="1" applyAlignment="1">
      <alignment vertical="center" wrapText="1"/>
    </xf>
    <xf numFmtId="165" fontId="3" fillId="6" borderId="7" xfId="8" applyNumberFormat="1" applyFont="1" applyFill="1" applyBorder="1" applyAlignment="1">
      <alignment vertical="center"/>
    </xf>
    <xf numFmtId="1" fontId="0" fillId="0" borderId="7" xfId="13" applyNumberFormat="1" applyFont="1" applyBorder="1" applyAlignment="1">
      <alignment horizontal="center" vertical="center"/>
    </xf>
    <xf numFmtId="166" fontId="0" fillId="0" borderId="46" xfId="13" applyFont="1" applyBorder="1" applyAlignment="1">
      <alignment vertical="center"/>
    </xf>
    <xf numFmtId="165" fontId="0" fillId="0" borderId="39" xfId="0" applyNumberFormat="1" applyBorder="1"/>
    <xf numFmtId="0" fontId="0" fillId="0" borderId="39" xfId="0" applyBorder="1"/>
    <xf numFmtId="175" fontId="0" fillId="0" borderId="4" xfId="0" applyNumberFormat="1" applyBorder="1"/>
    <xf numFmtId="175" fontId="0" fillId="0" borderId="39" xfId="0" applyNumberFormat="1" applyBorder="1"/>
    <xf numFmtId="175" fontId="0" fillId="0" borderId="4" xfId="0" applyNumberFormat="1" applyBorder="1" applyAlignment="1">
      <alignment horizontal="center"/>
    </xf>
    <xf numFmtId="0" fontId="10" fillId="0" borderId="0" xfId="0" applyFont="1" applyAlignment="1">
      <alignment horizontal="right"/>
    </xf>
    <xf numFmtId="175" fontId="0" fillId="0" borderId="0" xfId="0" applyNumberFormat="1"/>
    <xf numFmtId="166" fontId="0" fillId="0" borderId="0" xfId="0" applyNumberFormat="1"/>
    <xf numFmtId="166" fontId="10" fillId="9" borderId="40" xfId="0" applyNumberFormat="1" applyFont="1" applyFill="1" applyBorder="1"/>
    <xf numFmtId="166" fontId="0" fillId="9" borderId="40" xfId="0" applyNumberFormat="1" applyFill="1" applyBorder="1"/>
    <xf numFmtId="175" fontId="0" fillId="9" borderId="39" xfId="0" applyNumberFormat="1" applyFill="1" applyBorder="1"/>
    <xf numFmtId="175" fontId="10" fillId="9" borderId="39" xfId="0" applyNumberFormat="1" applyFont="1" applyFill="1" applyBorder="1"/>
    <xf numFmtId="166" fontId="0" fillId="0" borderId="4" xfId="0" applyNumberFormat="1" applyBorder="1"/>
    <xf numFmtId="0" fontId="10" fillId="0" borderId="19" xfId="0" applyFont="1" applyBorder="1"/>
    <xf numFmtId="166" fontId="10" fillId="0" borderId="6" xfId="0" applyNumberFormat="1" applyFont="1" applyBorder="1"/>
    <xf numFmtId="0" fontId="10" fillId="0" borderId="2" xfId="0" applyFont="1" applyBorder="1"/>
    <xf numFmtId="0" fontId="10" fillId="0" borderId="4" xfId="0" applyFont="1" applyBorder="1"/>
    <xf numFmtId="4" fontId="45" fillId="0" borderId="47" xfId="37" applyNumberFormat="1" applyFont="1" applyBorder="1" applyAlignment="1">
      <alignment horizontal="center" vertical="center"/>
    </xf>
    <xf numFmtId="0" fontId="40" fillId="0" borderId="0" xfId="0" applyFont="1" applyAlignment="1">
      <alignment vertical="center"/>
    </xf>
    <xf numFmtId="0" fontId="41" fillId="0" borderId="47" xfId="0" applyFont="1" applyBorder="1" applyAlignment="1">
      <alignment horizontal="center" vertical="center"/>
    </xf>
    <xf numFmtId="0" fontId="40" fillId="0" borderId="47" xfId="0" applyFont="1" applyBorder="1" applyAlignment="1">
      <alignment horizontal="center" vertical="center"/>
    </xf>
    <xf numFmtId="0" fontId="40" fillId="0" borderId="47" xfId="0" applyFont="1" applyBorder="1" applyAlignment="1">
      <alignment horizontal="left" vertical="center"/>
    </xf>
    <xf numFmtId="10" fontId="40" fillId="0" borderId="47" xfId="37" applyNumberFormat="1" applyFont="1" applyBorder="1" applyAlignment="1">
      <alignment horizontal="center" vertical="center"/>
    </xf>
    <xf numFmtId="177" fontId="40" fillId="0" borderId="47" xfId="0" applyNumberFormat="1" applyFont="1" applyBorder="1" applyAlignment="1">
      <alignment horizontal="center" vertical="center"/>
    </xf>
    <xf numFmtId="0" fontId="40" fillId="0" borderId="48" xfId="0" applyFont="1" applyBorder="1" applyAlignment="1">
      <alignment horizontal="center" vertical="center"/>
    </xf>
    <xf numFmtId="0" fontId="40" fillId="0" borderId="48" xfId="0" applyFont="1" applyBorder="1" applyAlignment="1">
      <alignment horizontal="left" vertical="center"/>
    </xf>
    <xf numFmtId="0" fontId="42" fillId="0" borderId="47" xfId="0" applyFont="1" applyBorder="1" applyAlignment="1">
      <alignment horizontal="center" vertical="center"/>
    </xf>
    <xf numFmtId="0" fontId="43" fillId="0" borderId="47" xfId="0" applyFont="1" applyBorder="1" applyAlignment="1">
      <alignment horizontal="left" vertical="center"/>
    </xf>
    <xf numFmtId="177" fontId="44" fillId="0" borderId="49" xfId="35" applyFont="1" applyBorder="1" applyAlignment="1">
      <alignment horizontal="center" vertical="center"/>
    </xf>
    <xf numFmtId="0" fontId="42" fillId="0" borderId="50" xfId="0" applyFont="1" applyBorder="1" applyAlignment="1">
      <alignment horizontal="right" vertical="center"/>
    </xf>
    <xf numFmtId="0" fontId="0" fillId="0" borderId="47" xfId="0" applyBorder="1" applyAlignment="1">
      <alignment vertical="center"/>
    </xf>
    <xf numFmtId="0" fontId="42" fillId="0" borderId="47" xfId="0" applyFont="1" applyBorder="1" applyAlignment="1">
      <alignment horizontal="left" vertical="center"/>
    </xf>
    <xf numFmtId="10" fontId="42" fillId="0" borderId="47" xfId="37" applyNumberFormat="1" applyFont="1" applyBorder="1" applyAlignment="1">
      <alignment horizontal="center" vertical="center"/>
    </xf>
    <xf numFmtId="177" fontId="42" fillId="0" borderId="47" xfId="0" applyNumberFormat="1" applyFont="1" applyBorder="1" applyAlignment="1">
      <alignment horizontal="left" vertical="center"/>
    </xf>
    <xf numFmtId="177" fontId="40" fillId="0" borderId="47" xfId="0" applyNumberFormat="1" applyFont="1" applyBorder="1" applyAlignment="1">
      <alignment horizontal="left" vertical="center"/>
    </xf>
    <xf numFmtId="176" fontId="41" fillId="0" borderId="47" xfId="0" applyNumberFormat="1" applyFont="1" applyBorder="1" applyAlignment="1">
      <alignment horizontal="center" vertical="center"/>
    </xf>
    <xf numFmtId="176" fontId="41" fillId="9" borderId="47" xfId="0" applyNumberFormat="1" applyFont="1" applyFill="1" applyBorder="1" applyAlignment="1">
      <alignment horizontal="center" vertical="center"/>
    </xf>
    <xf numFmtId="0" fontId="0" fillId="10" borderId="2" xfId="0" applyFill="1" applyBorder="1"/>
    <xf numFmtId="0" fontId="0" fillId="10" borderId="3" xfId="0" applyFill="1" applyBorder="1"/>
    <xf numFmtId="0" fontId="0" fillId="10" borderId="3" xfId="0" applyFill="1" applyBorder="1" applyAlignment="1">
      <alignment horizontal="center"/>
    </xf>
    <xf numFmtId="175" fontId="0" fillId="10" borderId="3" xfId="0" applyNumberFormat="1" applyFill="1" applyBorder="1" applyAlignment="1">
      <alignment horizontal="center"/>
    </xf>
    <xf numFmtId="175" fontId="0" fillId="10" borderId="4" xfId="0" applyNumberFormat="1" applyFill="1" applyBorder="1"/>
    <xf numFmtId="0" fontId="0" fillId="10" borderId="0" xfId="0" applyFill="1"/>
    <xf numFmtId="0" fontId="0" fillId="10" borderId="3" xfId="0" applyFill="1" applyBorder="1" applyAlignment="1">
      <alignment horizontal="center" vertical="center"/>
    </xf>
    <xf numFmtId="175" fontId="0" fillId="10" borderId="4" xfId="0" applyNumberFormat="1" applyFill="1" applyBorder="1" applyAlignment="1">
      <alignment horizontal="center"/>
    </xf>
    <xf numFmtId="175" fontId="0" fillId="10" borderId="3" xfId="0" applyNumberFormat="1" applyFill="1" applyBorder="1"/>
    <xf numFmtId="0" fontId="46" fillId="0" borderId="14" xfId="0" applyFont="1" applyBorder="1" applyAlignment="1">
      <alignment vertical="center"/>
    </xf>
    <xf numFmtId="0" fontId="46" fillId="0" borderId="15" xfId="0" applyFont="1" applyBorder="1" applyAlignment="1">
      <alignment horizontal="left" vertical="top" wrapText="1"/>
    </xf>
    <xf numFmtId="0" fontId="46" fillId="0" borderId="2" xfId="0" applyFont="1" applyBorder="1" applyAlignment="1">
      <alignment vertical="center" wrapText="1"/>
    </xf>
    <xf numFmtId="0" fontId="46" fillId="0" borderId="3" xfId="0" applyFont="1" applyBorder="1" applyAlignment="1">
      <alignment horizontal="left" vertical="top" wrapText="1"/>
    </xf>
    <xf numFmtId="0" fontId="46" fillId="0" borderId="2" xfId="0" applyFont="1" applyBorder="1" applyAlignment="1">
      <alignment vertical="center"/>
    </xf>
    <xf numFmtId="0" fontId="46" fillId="0" borderId="19" xfId="0" applyFont="1" applyBorder="1" applyAlignment="1">
      <alignment vertical="center" wrapText="1"/>
    </xf>
    <xf numFmtId="0" fontId="46" fillId="0" borderId="5" xfId="0" applyFont="1" applyBorder="1" applyAlignment="1">
      <alignment horizontal="left" vertical="top" wrapText="1"/>
    </xf>
    <xf numFmtId="0" fontId="26" fillId="0" borderId="0" xfId="22" applyFont="1" applyAlignment="1">
      <alignment horizontal="center" vertical="center" wrapText="1"/>
    </xf>
    <xf numFmtId="0" fontId="26" fillId="6" borderId="0" xfId="22" applyFont="1" applyFill="1" applyAlignment="1">
      <alignment horizontal="center" vertical="center" wrapText="1"/>
    </xf>
    <xf numFmtId="0" fontId="16" fillId="8" borderId="13" xfId="22" applyFont="1" applyFill="1" applyBorder="1"/>
    <xf numFmtId="0" fontId="21" fillId="8" borderId="3" xfId="22" applyFont="1" applyFill="1" applyBorder="1" applyAlignment="1">
      <alignment horizontal="center"/>
    </xf>
    <xf numFmtId="165" fontId="21" fillId="8" borderId="3" xfId="7" applyFont="1" applyFill="1" applyBorder="1"/>
    <xf numFmtId="0" fontId="16" fillId="8" borderId="0" xfId="22" applyFont="1" applyFill="1"/>
    <xf numFmtId="165" fontId="27" fillId="8" borderId="3" xfId="7" applyFont="1" applyFill="1" applyBorder="1" applyAlignment="1">
      <alignment vertical="center"/>
    </xf>
    <xf numFmtId="170" fontId="27" fillId="8" borderId="3" xfId="22" applyNumberFormat="1" applyFont="1" applyFill="1" applyBorder="1" applyAlignment="1">
      <alignment horizontal="center" vertical="center" wrapText="1"/>
    </xf>
    <xf numFmtId="14" fontId="26" fillId="8" borderId="5" xfId="22" applyNumberFormat="1" applyFont="1" applyFill="1" applyBorder="1" applyAlignment="1">
      <alignment horizontal="center"/>
    </xf>
    <xf numFmtId="0" fontId="26" fillId="8" borderId="0" xfId="22" applyFont="1" applyFill="1" applyAlignment="1">
      <alignment vertical="center" wrapText="1"/>
    </xf>
    <xf numFmtId="0" fontId="26" fillId="8" borderId="0" xfId="22" applyFont="1" applyFill="1"/>
    <xf numFmtId="0" fontId="27" fillId="8" borderId="11" xfId="22" applyFont="1" applyFill="1" applyBorder="1" applyAlignment="1">
      <alignment horizontal="center" vertical="center" wrapText="1"/>
    </xf>
    <xf numFmtId="165" fontId="27" fillId="8" borderId="0" xfId="8" applyNumberFormat="1" applyFont="1" applyFill="1" applyBorder="1" applyAlignment="1">
      <alignment vertical="center"/>
    </xf>
    <xf numFmtId="43" fontId="27" fillId="8" borderId="0" xfId="8" applyNumberFormat="1" applyFont="1" applyFill="1" applyBorder="1" applyAlignment="1">
      <alignment vertical="center"/>
    </xf>
    <xf numFmtId="165" fontId="26" fillId="8" borderId="0" xfId="7" applyFont="1" applyFill="1" applyBorder="1" applyAlignment="1">
      <alignment vertical="center"/>
    </xf>
    <xf numFmtId="43" fontId="16" fillId="8" borderId="0" xfId="22" applyNumberFormat="1" applyFont="1" applyFill="1"/>
    <xf numFmtId="0" fontId="0" fillId="6" borderId="2" xfId="0" applyFill="1" applyBorder="1"/>
    <xf numFmtId="0" fontId="0" fillId="6" borderId="3" xfId="0" applyFill="1" applyBorder="1"/>
    <xf numFmtId="0" fontId="0" fillId="6" borderId="3" xfId="0" applyFill="1" applyBorder="1" applyAlignment="1">
      <alignment horizontal="center"/>
    </xf>
    <xf numFmtId="175" fontId="0" fillId="6" borderId="3" xfId="0" applyNumberFormat="1" applyFill="1" applyBorder="1" applyAlignment="1">
      <alignment horizontal="center"/>
    </xf>
    <xf numFmtId="175" fontId="0" fillId="6" borderId="4" xfId="0" applyNumberFormat="1" applyFill="1" applyBorder="1"/>
    <xf numFmtId="0" fontId="0" fillId="6" borderId="0" xfId="0" applyFill="1"/>
    <xf numFmtId="175" fontId="0" fillId="6" borderId="3" xfId="0" applyNumberFormat="1" applyFill="1" applyBorder="1" applyAlignment="1">
      <alignment horizontal="center" vertical="center"/>
    </xf>
    <xf numFmtId="0" fontId="0" fillId="0" borderId="52" xfId="0" applyBorder="1" applyAlignment="1">
      <alignment horizontal="left" vertical="center" wrapText="1"/>
    </xf>
    <xf numFmtId="0" fontId="0" fillId="0" borderId="52" xfId="0" applyBorder="1" applyAlignment="1">
      <alignment horizontal="center" vertical="center" wrapText="1"/>
    </xf>
    <xf numFmtId="0" fontId="34" fillId="0" borderId="52" xfId="0" applyFont="1" applyBorder="1" applyAlignment="1">
      <alignment horizontal="center" vertical="center" wrapText="1"/>
    </xf>
    <xf numFmtId="0" fontId="34" fillId="0" borderId="52" xfId="0" applyFont="1" applyBorder="1" applyAlignment="1">
      <alignment horizontal="left" vertical="center" wrapText="1"/>
    </xf>
    <xf numFmtId="1" fontId="47" fillId="0" borderId="52" xfId="0" applyNumberFormat="1" applyFont="1" applyBorder="1" applyAlignment="1">
      <alignment horizontal="center" vertical="center" shrinkToFit="1"/>
    </xf>
    <xf numFmtId="2" fontId="47" fillId="0" borderId="52" xfId="0" applyNumberFormat="1" applyFont="1" applyBorder="1" applyAlignment="1">
      <alignment horizontal="center" vertical="center" shrinkToFit="1"/>
    </xf>
    <xf numFmtId="175" fontId="34" fillId="0" borderId="52" xfId="0" applyNumberFormat="1" applyFont="1" applyBorder="1" applyAlignment="1">
      <alignment horizontal="center" vertical="center" wrapText="1"/>
    </xf>
    <xf numFmtId="0" fontId="0" fillId="0" borderId="53" xfId="0" applyBorder="1"/>
    <xf numFmtId="0" fontId="0" fillId="0" borderId="53" xfId="0" applyBorder="1" applyAlignment="1">
      <alignment horizontal="center"/>
    </xf>
    <xf numFmtId="175" fontId="34" fillId="0" borderId="52" xfId="0" applyNumberFormat="1" applyFont="1" applyBorder="1" applyAlignment="1">
      <alignment horizontal="left" vertical="top" wrapText="1" indent="1"/>
    </xf>
    <xf numFmtId="0" fontId="0" fillId="12" borderId="52" xfId="0" applyFill="1" applyBorder="1" applyAlignment="1">
      <alignment horizontal="left" vertical="center" wrapText="1"/>
    </xf>
    <xf numFmtId="0" fontId="34" fillId="0" borderId="53" xfId="0" applyFont="1" applyBorder="1" applyAlignment="1">
      <alignment horizontal="center" vertical="center" wrapText="1"/>
    </xf>
    <xf numFmtId="175" fontId="34" fillId="0" borderId="53" xfId="0" applyNumberFormat="1" applyFont="1" applyBorder="1" applyAlignment="1">
      <alignment horizontal="center" vertical="center" wrapText="1"/>
    </xf>
    <xf numFmtId="0" fontId="0" fillId="12" borderId="52" xfId="0" applyFill="1" applyBorder="1" applyAlignment="1">
      <alignment horizontal="center" vertical="center" wrapText="1"/>
    </xf>
    <xf numFmtId="1" fontId="47" fillId="12" borderId="52" xfId="0" applyNumberFormat="1" applyFont="1" applyFill="1" applyBorder="1" applyAlignment="1">
      <alignment horizontal="center" vertical="center" shrinkToFit="1"/>
    </xf>
    <xf numFmtId="0" fontId="48" fillId="0" borderId="52" xfId="0" applyFont="1" applyBorder="1" applyAlignment="1">
      <alignment horizontal="left" vertical="center" wrapText="1"/>
    </xf>
    <xf numFmtId="0" fontId="48" fillId="0" borderId="52" xfId="0" applyFont="1" applyBorder="1" applyAlignment="1">
      <alignment horizontal="center" vertical="center" wrapText="1"/>
    </xf>
    <xf numFmtId="175" fontId="4" fillId="0" borderId="15" xfId="7" applyNumberFormat="1" applyFont="1" applyFill="1" applyBorder="1" applyAlignment="1">
      <alignment vertical="center"/>
    </xf>
    <xf numFmtId="175" fontId="0" fillId="0" borderId="5" xfId="0" applyNumberFormat="1" applyBorder="1"/>
    <xf numFmtId="175" fontId="47" fillId="0" borderId="52" xfId="0" applyNumberFormat="1" applyFont="1" applyBorder="1" applyAlignment="1">
      <alignment horizontal="center" vertical="center" shrinkToFit="1"/>
    </xf>
    <xf numFmtId="0" fontId="0" fillId="6" borderId="52" xfId="0" applyFill="1" applyBorder="1" applyAlignment="1">
      <alignment horizontal="center" vertical="center" wrapText="1"/>
    </xf>
    <xf numFmtId="0" fontId="0" fillId="6" borderId="52" xfId="0" applyFill="1" applyBorder="1" applyAlignment="1">
      <alignment horizontal="left" vertical="center" wrapText="1"/>
    </xf>
    <xf numFmtId="1" fontId="47" fillId="6" borderId="52" xfId="0" applyNumberFormat="1" applyFont="1" applyFill="1" applyBorder="1" applyAlignment="1">
      <alignment horizontal="center" vertical="center" shrinkToFit="1"/>
    </xf>
    <xf numFmtId="175" fontId="47" fillId="6" borderId="52" xfId="0" applyNumberFormat="1" applyFont="1" applyFill="1" applyBorder="1" applyAlignment="1">
      <alignment horizontal="center" vertical="center" shrinkToFit="1"/>
    </xf>
    <xf numFmtId="2" fontId="47" fillId="6" borderId="52" xfId="0" applyNumberFormat="1" applyFont="1" applyFill="1" applyBorder="1" applyAlignment="1">
      <alignment horizontal="center" vertical="center" shrinkToFit="1"/>
    </xf>
    <xf numFmtId="0" fontId="26" fillId="6" borderId="2" xfId="22" applyFont="1"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75" fontId="3" fillId="14" borderId="3" xfId="0" applyNumberFormat="1" applyFont="1" applyFill="1" applyBorder="1" applyAlignment="1">
      <alignment horizontal="center" vertical="center"/>
    </xf>
    <xf numFmtId="0" fontId="19" fillId="0" borderId="3" xfId="0" applyFont="1" applyBorder="1" applyAlignment="1">
      <alignment horizontal="center" vertical="center" wrapText="1"/>
    </xf>
    <xf numFmtId="170" fontId="27" fillId="6" borderId="15" xfId="22" applyNumberFormat="1" applyFont="1" applyFill="1" applyBorder="1" applyAlignment="1">
      <alignment horizontal="center" vertical="center" wrapText="1"/>
    </xf>
    <xf numFmtId="0" fontId="27" fillId="0" borderId="15" xfId="22" applyFont="1" applyBorder="1" applyAlignment="1">
      <alignment horizontal="center" vertical="center" wrapText="1"/>
    </xf>
    <xf numFmtId="0" fontId="0" fillId="0" borderId="11" xfId="0" applyBorder="1" applyAlignment="1">
      <alignment horizontal="center" vertical="center"/>
    </xf>
    <xf numFmtId="170" fontId="27" fillId="0" borderId="15" xfId="22" applyNumberFormat="1" applyFont="1" applyBorder="1" applyAlignment="1">
      <alignment horizontal="center" vertical="center" wrapText="1"/>
    </xf>
    <xf numFmtId="165" fontId="27" fillId="0" borderId="3" xfId="7" applyFont="1" applyFill="1" applyBorder="1" applyAlignment="1">
      <alignment horizontal="center" vertical="center"/>
    </xf>
    <xf numFmtId="43" fontId="26" fillId="0" borderId="3" xfId="8" applyNumberFormat="1" applyFont="1" applyFill="1" applyBorder="1" applyAlignment="1">
      <alignment vertical="center"/>
    </xf>
    <xf numFmtId="0" fontId="26" fillId="0" borderId="3" xfId="22" applyFont="1" applyBorder="1" applyAlignment="1">
      <alignment horizontal="center" vertical="center" wrapText="1"/>
    </xf>
    <xf numFmtId="164" fontId="26" fillId="0" borderId="3" xfId="8" applyNumberFormat="1" applyFont="1" applyFill="1" applyBorder="1" applyAlignment="1">
      <alignment vertical="center"/>
    </xf>
    <xf numFmtId="10" fontId="26" fillId="0" borderId="11" xfId="23" applyNumberFormat="1" applyFont="1" applyFill="1" applyBorder="1" applyAlignment="1">
      <alignment horizontal="center" vertical="center"/>
    </xf>
    <xf numFmtId="0" fontId="0" fillId="0" borderId="54" xfId="0" applyBorder="1" applyAlignment="1">
      <alignment horizontal="center" vertical="center"/>
    </xf>
    <xf numFmtId="165" fontId="0" fillId="0" borderId="56" xfId="0" applyNumberFormat="1" applyBorder="1"/>
    <xf numFmtId="165" fontId="10" fillId="0" borderId="41" xfId="0" applyNumberFormat="1" applyFont="1" applyBorder="1"/>
    <xf numFmtId="165" fontId="0" fillId="0" borderId="40" xfId="0" applyNumberFormat="1" applyBorder="1"/>
    <xf numFmtId="164" fontId="26" fillId="0" borderId="3" xfId="22" applyNumberFormat="1" applyFont="1" applyBorder="1" applyAlignment="1">
      <alignment horizontal="center" vertical="center" wrapText="1"/>
    </xf>
    <xf numFmtId="10" fontId="26" fillId="0" borderId="3" xfId="3" applyNumberFormat="1" applyFont="1" applyBorder="1" applyAlignment="1" applyProtection="1">
      <alignment horizontal="center" vertical="center" wrapText="1"/>
    </xf>
    <xf numFmtId="10" fontId="27" fillId="0" borderId="5" xfId="23" applyNumberFormat="1" applyFont="1" applyFill="1" applyBorder="1" applyAlignment="1">
      <alignment horizontal="center" vertical="center"/>
    </xf>
    <xf numFmtId="165" fontId="26" fillId="0" borderId="3" xfId="7" applyFont="1" applyFill="1" applyBorder="1" applyAlignment="1">
      <alignment vertical="center"/>
    </xf>
    <xf numFmtId="0" fontId="27" fillId="6" borderId="0" xfId="22" applyFont="1" applyFill="1" applyAlignment="1">
      <alignment horizontal="center" vertical="center" wrapText="1"/>
    </xf>
    <xf numFmtId="0" fontId="27" fillId="8" borderId="0" xfId="22" applyFont="1" applyFill="1" applyAlignment="1">
      <alignment horizontal="center" vertical="center" wrapText="1"/>
    </xf>
    <xf numFmtId="0" fontId="26" fillId="0" borderId="45" xfId="22" applyFont="1" applyBorder="1" applyAlignment="1">
      <alignment horizontal="center" vertical="center" wrapText="1"/>
    </xf>
    <xf numFmtId="10" fontId="26" fillId="0" borderId="7" xfId="23" applyNumberFormat="1" applyFont="1" applyFill="1" applyBorder="1" applyAlignment="1">
      <alignment vertical="center"/>
    </xf>
    <xf numFmtId="165" fontId="26" fillId="6" borderId="7" xfId="7" applyFont="1" applyFill="1" applyBorder="1" applyAlignment="1">
      <alignment vertical="center"/>
    </xf>
    <xf numFmtId="165" fontId="26" fillId="6" borderId="46" xfId="7" applyFont="1" applyFill="1" applyBorder="1" applyAlignment="1">
      <alignment vertical="center"/>
    </xf>
    <xf numFmtId="0" fontId="26" fillId="0" borderId="0" xfId="22" applyFont="1" applyAlignment="1">
      <alignment horizontal="left" vertical="center" wrapText="1"/>
    </xf>
    <xf numFmtId="165" fontId="27" fillId="0" borderId="0" xfId="22" applyNumberFormat="1" applyFont="1" applyAlignment="1">
      <alignment horizontal="center" vertical="center" wrapText="1"/>
    </xf>
    <xf numFmtId="0" fontId="26" fillId="6" borderId="19" xfId="22" applyFont="1" applyFill="1" applyBorder="1" applyAlignment="1">
      <alignment horizontal="center" vertical="center" wrapText="1"/>
    </xf>
    <xf numFmtId="9" fontId="26" fillId="0" borderId="5" xfId="22" applyNumberFormat="1" applyFont="1" applyBorder="1" applyAlignment="1">
      <alignment horizontal="center" vertical="center" wrapText="1"/>
    </xf>
    <xf numFmtId="0" fontId="26" fillId="6" borderId="0" xfId="22" applyFont="1" applyFill="1" applyAlignment="1">
      <alignment horizontal="left" vertical="center" wrapText="1"/>
    </xf>
    <xf numFmtId="9" fontId="26" fillId="0" borderId="0" xfId="22" applyNumberFormat="1" applyFont="1" applyAlignment="1">
      <alignment horizontal="center" vertical="center" wrapText="1"/>
    </xf>
    <xf numFmtId="0" fontId="27" fillId="6" borderId="8" xfId="22" applyFont="1" applyFill="1" applyBorder="1" applyAlignment="1">
      <alignment horizontal="center" vertical="center" wrapText="1"/>
    </xf>
    <xf numFmtId="0" fontId="0" fillId="0" borderId="0" xfId="0" applyAlignment="1">
      <alignment horizontal="center"/>
    </xf>
    <xf numFmtId="165" fontId="21" fillId="6" borderId="0" xfId="7" applyFont="1" applyFill="1" applyBorder="1"/>
    <xf numFmtId="0" fontId="27" fillId="6" borderId="60" xfId="22" applyFont="1" applyFill="1" applyBorder="1" applyAlignment="1">
      <alignment horizontal="center" vertical="center" wrapText="1"/>
    </xf>
    <xf numFmtId="165" fontId="26" fillId="6" borderId="17" xfId="7" applyFont="1" applyFill="1" applyBorder="1" applyAlignment="1">
      <alignment vertical="center"/>
    </xf>
    <xf numFmtId="0" fontId="27" fillId="6" borderId="62" xfId="22" applyFont="1" applyFill="1" applyBorder="1" applyAlignment="1">
      <alignment horizontal="center" vertical="center" wrapText="1"/>
    </xf>
    <xf numFmtId="165" fontId="27" fillId="6" borderId="17" xfId="7" applyFont="1" applyFill="1" applyBorder="1" applyAlignment="1">
      <alignment vertical="center"/>
    </xf>
    <xf numFmtId="165" fontId="36" fillId="6" borderId="17" xfId="7" applyFont="1" applyFill="1" applyBorder="1" applyAlignment="1">
      <alignment vertical="center"/>
    </xf>
    <xf numFmtId="165" fontId="26" fillId="6" borderId="61" xfId="7" applyFont="1" applyFill="1" applyBorder="1" applyAlignment="1">
      <alignment vertical="center"/>
    </xf>
    <xf numFmtId="0" fontId="16" fillId="6" borderId="47" xfId="0" applyFont="1" applyFill="1" applyBorder="1" applyAlignment="1">
      <alignment vertical="center" wrapText="1"/>
    </xf>
    <xf numFmtId="0" fontId="16" fillId="6" borderId="47" xfId="0" applyFont="1" applyFill="1" applyBorder="1" applyAlignment="1">
      <alignment horizontal="left" vertical="center" wrapText="1"/>
    </xf>
    <xf numFmtId="0" fontId="46" fillId="6" borderId="47" xfId="0" applyFont="1" applyFill="1" applyBorder="1" applyAlignment="1">
      <alignment horizontal="left" vertical="top" wrapText="1"/>
    </xf>
    <xf numFmtId="0" fontId="42" fillId="6" borderId="47" xfId="0" applyFont="1" applyFill="1" applyBorder="1"/>
    <xf numFmtId="0" fontId="0" fillId="6" borderId="47" xfId="0" applyFill="1" applyBorder="1" applyAlignment="1">
      <alignment vertical="center" wrapText="1"/>
    </xf>
    <xf numFmtId="0" fontId="46" fillId="6" borderId="64" xfId="0" applyFont="1" applyFill="1" applyBorder="1" applyAlignment="1">
      <alignment horizontal="left" vertical="top" wrapText="1"/>
    </xf>
    <xf numFmtId="0" fontId="42" fillId="6" borderId="47" xfId="0" applyFont="1" applyFill="1" applyBorder="1" applyAlignment="1">
      <alignment vertical="center" wrapText="1"/>
    </xf>
    <xf numFmtId="0" fontId="16" fillId="6" borderId="3" xfId="0" applyFont="1" applyFill="1" applyBorder="1" applyAlignment="1">
      <alignment vertical="center" wrapText="1"/>
    </xf>
    <xf numFmtId="0" fontId="46" fillId="6" borderId="3" xfId="0" applyFont="1" applyFill="1" applyBorder="1" applyAlignment="1">
      <alignment horizontal="left" vertical="top" wrapText="1"/>
    </xf>
    <xf numFmtId="0" fontId="0" fillId="6" borderId="3" xfId="0" applyFill="1" applyBorder="1" applyAlignment="1">
      <alignment vertical="center" wrapText="1"/>
    </xf>
    <xf numFmtId="0" fontId="0" fillId="6" borderId="3" xfId="0" applyFill="1" applyBorder="1" applyAlignment="1">
      <alignment horizontal="left" vertical="top" wrapText="1"/>
    </xf>
    <xf numFmtId="0" fontId="16" fillId="0" borderId="3" xfId="0" applyFont="1" applyBorder="1" applyAlignment="1">
      <alignment vertical="center" wrapText="1"/>
    </xf>
    <xf numFmtId="0" fontId="0" fillId="0" borderId="3" xfId="0" applyBorder="1" applyAlignment="1">
      <alignment vertical="center" wrapText="1"/>
    </xf>
    <xf numFmtId="0" fontId="0" fillId="0" borderId="47" xfId="0" applyBorder="1" applyAlignment="1">
      <alignment horizontal="left" vertical="top" wrapText="1"/>
    </xf>
    <xf numFmtId="0" fontId="0" fillId="0" borderId="3" xfId="0" applyBorder="1" applyAlignment="1">
      <alignment horizontal="left" vertical="top" wrapText="1"/>
    </xf>
    <xf numFmtId="0" fontId="46" fillId="0" borderId="0" xfId="0" applyFont="1" applyAlignment="1">
      <alignment horizontal="left" vertical="top" wrapText="1"/>
    </xf>
    <xf numFmtId="0" fontId="51" fillId="0" borderId="3" xfId="0" applyFont="1" applyBorder="1" applyAlignment="1">
      <alignment wrapText="1"/>
    </xf>
    <xf numFmtId="175" fontId="0" fillId="0" borderId="40" xfId="0" applyNumberFormat="1" applyBorder="1" applyAlignment="1">
      <alignment horizontal="center"/>
    </xf>
    <xf numFmtId="175" fontId="0" fillId="0" borderId="39" xfId="0" applyNumberFormat="1" applyBorder="1" applyAlignment="1">
      <alignment horizontal="center"/>
    </xf>
    <xf numFmtId="0" fontId="0" fillId="0" borderId="39" xfId="0" applyBorder="1" applyAlignment="1">
      <alignment horizontal="center"/>
    </xf>
    <xf numFmtId="0" fontId="1" fillId="6" borderId="3" xfId="7" applyNumberFormat="1" applyFont="1" applyFill="1" applyBorder="1" applyAlignment="1">
      <alignment horizontal="center" vertical="center"/>
    </xf>
    <xf numFmtId="0" fontId="0" fillId="6" borderId="3" xfId="0" applyFill="1" applyBorder="1" applyAlignment="1">
      <alignment horizontal="center" vertical="center"/>
    </xf>
    <xf numFmtId="0" fontId="16" fillId="6" borderId="3" xfId="7" applyNumberFormat="1" applyFont="1" applyFill="1" applyBorder="1" applyAlignment="1">
      <alignment horizontal="center" vertical="center"/>
    </xf>
    <xf numFmtId="0" fontId="16" fillId="6" borderId="47" xfId="7" applyNumberFormat="1" applyFont="1" applyFill="1" applyBorder="1" applyAlignment="1">
      <alignment horizontal="center" vertical="center"/>
    </xf>
    <xf numFmtId="0" fontId="1" fillId="6" borderId="47" xfId="7" applyNumberFormat="1" applyFont="1" applyFill="1" applyBorder="1" applyAlignment="1">
      <alignment horizontal="center" vertical="center"/>
    </xf>
    <xf numFmtId="0" fontId="0" fillId="6" borderId="47" xfId="0" applyFill="1" applyBorder="1" applyAlignment="1">
      <alignment horizontal="center" vertical="center"/>
    </xf>
    <xf numFmtId="0" fontId="16" fillId="0" borderId="3" xfId="7" applyNumberFormat="1" applyFont="1" applyBorder="1" applyAlignment="1">
      <alignment horizontal="center" vertical="center"/>
    </xf>
    <xf numFmtId="0" fontId="1" fillId="0" borderId="3" xfId="7" applyNumberFormat="1" applyFont="1" applyBorder="1" applyAlignment="1">
      <alignment horizontal="center" vertical="center"/>
    </xf>
    <xf numFmtId="0" fontId="1" fillId="0" borderId="3" xfId="7" applyNumberFormat="1" applyFont="1" applyFill="1" applyBorder="1" applyAlignment="1">
      <alignment horizontal="center" vertical="center"/>
    </xf>
    <xf numFmtId="0" fontId="16" fillId="0" borderId="3" xfId="7" applyNumberFormat="1" applyFont="1" applyFill="1" applyBorder="1" applyAlignment="1">
      <alignment horizontal="center" vertical="center"/>
    </xf>
    <xf numFmtId="1" fontId="52" fillId="0" borderId="3" xfId="0" applyNumberFormat="1" applyFont="1" applyBorder="1" applyAlignment="1">
      <alignment horizontal="center" vertical="top" shrinkToFit="1"/>
    </xf>
    <xf numFmtId="0" fontId="27" fillId="4" borderId="14" xfId="22" applyFont="1" applyFill="1" applyBorder="1" applyAlignment="1">
      <alignment horizontal="center" vertical="center" wrapText="1"/>
    </xf>
    <xf numFmtId="0" fontId="27" fillId="4" borderId="15" xfId="22" applyFont="1" applyFill="1" applyBorder="1" applyAlignment="1">
      <alignment horizontal="center" vertical="center" wrapText="1"/>
    </xf>
    <xf numFmtId="0" fontId="27" fillId="4" borderId="62" xfId="22" applyFont="1" applyFill="1" applyBorder="1" applyAlignment="1">
      <alignment horizontal="center" vertical="center" wrapText="1"/>
    </xf>
    <xf numFmtId="0" fontId="27" fillId="4" borderId="16" xfId="22" applyFont="1" applyFill="1" applyBorder="1" applyAlignment="1">
      <alignment horizontal="center" vertical="center" wrapText="1"/>
    </xf>
    <xf numFmtId="0" fontId="29" fillId="4" borderId="8" xfId="0" applyFont="1" applyFill="1" applyBorder="1" applyAlignment="1">
      <alignment horizontal="center" vertical="center"/>
    </xf>
    <xf numFmtId="0" fontId="29" fillId="4" borderId="0" xfId="0" applyFont="1" applyFill="1" applyAlignment="1">
      <alignment horizontal="center" vertical="center"/>
    </xf>
    <xf numFmtId="0" fontId="29" fillId="4" borderId="8" xfId="0" applyFont="1" applyFill="1" applyBorder="1" applyAlignment="1">
      <alignment horizontal="center" vertical="center" wrapText="1"/>
    </xf>
    <xf numFmtId="0" fontId="29" fillId="4" borderId="0" xfId="0" applyFont="1" applyFill="1" applyAlignment="1">
      <alignment horizontal="center" vertical="center" wrapText="1"/>
    </xf>
    <xf numFmtId="0" fontId="21" fillId="6" borderId="0" xfId="22" applyFont="1" applyFill="1" applyAlignment="1">
      <alignment horizontal="center"/>
    </xf>
    <xf numFmtId="0" fontId="27" fillId="4" borderId="38" xfId="22" applyFont="1" applyFill="1" applyBorder="1" applyAlignment="1">
      <alignment horizontal="center" vertical="center" wrapText="1"/>
    </xf>
    <xf numFmtId="0" fontId="27" fillId="4" borderId="39" xfId="22" applyFont="1" applyFill="1" applyBorder="1" applyAlignment="1">
      <alignment horizontal="center" vertical="center" wrapText="1"/>
    </xf>
    <xf numFmtId="0" fontId="27" fillId="4" borderId="63" xfId="22" applyFont="1" applyFill="1" applyBorder="1" applyAlignment="1">
      <alignment horizontal="center" vertical="center" wrapText="1"/>
    </xf>
    <xf numFmtId="0" fontId="27" fillId="4" borderId="40" xfId="22" applyFont="1" applyFill="1" applyBorder="1" applyAlignment="1">
      <alignment horizontal="center" vertical="center" wrapText="1"/>
    </xf>
    <xf numFmtId="0" fontId="27" fillId="0" borderId="14" xfId="22" applyFont="1" applyBorder="1" applyAlignment="1">
      <alignment horizontal="center" vertical="center" wrapText="1"/>
    </xf>
    <xf numFmtId="0" fontId="27" fillId="0" borderId="15" xfId="22" applyFont="1" applyBorder="1" applyAlignment="1">
      <alignment horizontal="center" vertical="center" wrapText="1"/>
    </xf>
    <xf numFmtId="0" fontId="27" fillId="0" borderId="62" xfId="22" applyFont="1" applyBorder="1" applyAlignment="1">
      <alignment horizontal="center" vertical="center" wrapText="1"/>
    </xf>
    <xf numFmtId="0" fontId="27" fillId="0" borderId="16" xfId="22" applyFont="1" applyBorder="1" applyAlignment="1">
      <alignment horizontal="center" vertical="center" wrapText="1"/>
    </xf>
    <xf numFmtId="165" fontId="27" fillId="7" borderId="57" xfId="22" applyNumberFormat="1" applyFont="1" applyFill="1" applyBorder="1" applyAlignment="1">
      <alignment horizontal="center" vertical="center" wrapText="1"/>
    </xf>
    <xf numFmtId="165" fontId="27" fillId="7" borderId="58" xfId="22" applyNumberFormat="1" applyFont="1" applyFill="1" applyBorder="1" applyAlignment="1">
      <alignment horizontal="center" vertical="center" wrapText="1"/>
    </xf>
    <xf numFmtId="165" fontId="27" fillId="7" borderId="59" xfId="22" applyNumberFormat="1" applyFont="1" applyFill="1" applyBorder="1" applyAlignment="1">
      <alignment horizontal="center" vertical="center" wrapText="1"/>
    </xf>
    <xf numFmtId="0" fontId="26" fillId="0" borderId="3" xfId="22" applyFont="1" applyBorder="1" applyAlignment="1">
      <alignment horizontal="left" vertical="center" wrapText="1"/>
    </xf>
    <xf numFmtId="0" fontId="21" fillId="0" borderId="3" xfId="22" applyFont="1" applyBorder="1" applyAlignment="1">
      <alignment horizontal="left"/>
    </xf>
    <xf numFmtId="0" fontId="16" fillId="0" borderId="3" xfId="22" applyFont="1" applyBorder="1" applyAlignment="1">
      <alignment horizontal="center"/>
    </xf>
    <xf numFmtId="0" fontId="16" fillId="8" borderId="3" xfId="22" applyFont="1" applyFill="1" applyBorder="1" applyAlignment="1">
      <alignment horizontal="center"/>
    </xf>
    <xf numFmtId="0" fontId="26" fillId="0" borderId="15" xfId="22" applyFont="1" applyBorder="1" applyAlignment="1">
      <alignment horizontal="left" vertical="center" wrapText="1"/>
    </xf>
    <xf numFmtId="0" fontId="26" fillId="6" borderId="3" xfId="22" applyFont="1" applyFill="1" applyBorder="1" applyAlignment="1">
      <alignment horizontal="center" vertical="center" wrapText="1"/>
    </xf>
    <xf numFmtId="0" fontId="26" fillId="6" borderId="3" xfId="22" applyFont="1" applyFill="1" applyBorder="1" applyAlignment="1">
      <alignment horizontal="left" vertical="center" wrapText="1"/>
    </xf>
    <xf numFmtId="0" fontId="26" fillId="0" borderId="7" xfId="22" applyFont="1" applyBorder="1" applyAlignment="1">
      <alignment horizontal="left" vertical="center" wrapText="1"/>
    </xf>
    <xf numFmtId="0" fontId="27" fillId="0" borderId="19" xfId="22" applyFont="1" applyBorder="1" applyAlignment="1">
      <alignment horizontal="center" vertical="center" wrapText="1"/>
    </xf>
    <xf numFmtId="0" fontId="27" fillId="0" borderId="5" xfId="22" applyFont="1" applyBorder="1" applyAlignment="1">
      <alignment horizontal="center" vertical="center" wrapText="1"/>
    </xf>
    <xf numFmtId="165" fontId="27" fillId="0" borderId="19" xfId="22" applyNumberFormat="1" applyFont="1" applyBorder="1" applyAlignment="1">
      <alignment horizontal="center" vertical="center" wrapText="1"/>
    </xf>
    <xf numFmtId="165" fontId="27" fillId="0" borderId="5" xfId="22" applyNumberFormat="1" applyFont="1" applyBorder="1" applyAlignment="1">
      <alignment horizontal="center" vertical="center" wrapText="1"/>
    </xf>
    <xf numFmtId="0" fontId="27" fillId="0" borderId="3" xfId="22" applyFont="1" applyBorder="1" applyAlignment="1">
      <alignment horizontal="left" vertical="center" wrapText="1"/>
    </xf>
    <xf numFmtId="0" fontId="27" fillId="0" borderId="10" xfId="22" applyFont="1" applyBorder="1" applyAlignment="1">
      <alignment horizontal="center" vertical="center" wrapText="1"/>
    </xf>
    <xf numFmtId="0" fontId="27" fillId="0" borderId="11" xfId="22" applyFont="1" applyBorder="1" applyAlignment="1">
      <alignment horizontal="center" vertical="center" wrapText="1"/>
    </xf>
    <xf numFmtId="0" fontId="27" fillId="0" borderId="2" xfId="22" applyFont="1" applyBorder="1" applyAlignment="1">
      <alignment horizontal="center" vertical="center" wrapText="1"/>
    </xf>
    <xf numFmtId="0" fontId="27" fillId="0" borderId="3" xfId="22" applyFont="1" applyBorder="1" applyAlignment="1">
      <alignment horizontal="center" vertical="center" wrapText="1"/>
    </xf>
    <xf numFmtId="0" fontId="26" fillId="0" borderId="3" xfId="14" applyFont="1" applyBorder="1" applyAlignment="1">
      <alignment horizontal="left" vertical="center" wrapText="1"/>
    </xf>
    <xf numFmtId="165" fontId="26" fillId="0" borderId="3" xfId="22" applyNumberFormat="1" applyFont="1" applyBorder="1" applyAlignment="1">
      <alignment horizontal="left" vertical="center" wrapText="1"/>
    </xf>
    <xf numFmtId="0" fontId="27" fillId="7" borderId="14" xfId="22" applyFont="1" applyFill="1" applyBorder="1" applyAlignment="1">
      <alignment horizontal="center" vertical="center" wrapText="1"/>
    </xf>
    <xf numFmtId="0" fontId="27" fillId="7" borderId="15" xfId="22" applyFont="1" applyFill="1" applyBorder="1" applyAlignment="1">
      <alignment horizontal="center" vertical="center" wrapText="1"/>
    </xf>
    <xf numFmtId="0" fontId="27" fillId="7" borderId="62" xfId="22" applyFont="1" applyFill="1" applyBorder="1" applyAlignment="1">
      <alignment horizontal="center" vertical="center" wrapText="1"/>
    </xf>
    <xf numFmtId="0" fontId="27" fillId="7" borderId="16" xfId="22" applyFont="1" applyFill="1" applyBorder="1" applyAlignment="1">
      <alignment horizontal="center" vertical="center" wrapText="1"/>
    </xf>
    <xf numFmtId="165" fontId="27" fillId="0" borderId="2" xfId="22" applyNumberFormat="1" applyFont="1" applyBorder="1" applyAlignment="1">
      <alignment horizontal="center" vertical="center" wrapText="1"/>
    </xf>
    <xf numFmtId="165" fontId="27" fillId="0" borderId="3" xfId="22" applyNumberFormat="1" applyFont="1" applyBorder="1" applyAlignment="1">
      <alignment horizontal="center" vertical="center" wrapText="1"/>
    </xf>
    <xf numFmtId="0" fontId="27" fillId="0" borderId="28" xfId="22" applyFont="1" applyBorder="1" applyAlignment="1">
      <alignment horizontal="center" vertical="center" wrapText="1"/>
    </xf>
    <xf numFmtId="0" fontId="27" fillId="0" borderId="24" xfId="22" applyFont="1" applyBorder="1" applyAlignment="1">
      <alignment horizontal="center" vertical="center" wrapText="1"/>
    </xf>
    <xf numFmtId="0" fontId="27" fillId="0" borderId="29" xfId="22" applyFont="1" applyBorder="1" applyAlignment="1">
      <alignment horizontal="center" vertical="center" wrapText="1"/>
    </xf>
    <xf numFmtId="0" fontId="27" fillId="0" borderId="2" xfId="14" applyFont="1" applyBorder="1" applyAlignment="1">
      <alignment horizontal="center" vertical="center" wrapText="1"/>
    </xf>
    <xf numFmtId="0" fontId="27" fillId="0" borderId="3" xfId="14" applyFont="1" applyBorder="1" applyAlignment="1">
      <alignment horizontal="center" vertical="center" wrapText="1"/>
    </xf>
    <xf numFmtId="1" fontId="27" fillId="0" borderId="10" xfId="22" applyNumberFormat="1" applyFont="1" applyBorder="1" applyAlignment="1">
      <alignment horizontal="center" vertical="center" wrapText="1"/>
    </xf>
    <xf numFmtId="1" fontId="27" fillId="0" borderId="11" xfId="22" applyNumberFormat="1" applyFont="1" applyBorder="1" applyAlignment="1">
      <alignment horizontal="center" vertical="center" wrapText="1"/>
    </xf>
    <xf numFmtId="0" fontId="26" fillId="6" borderId="5" xfId="22" applyFont="1" applyFill="1" applyBorder="1" applyAlignment="1">
      <alignment horizontal="left" vertical="center" wrapText="1"/>
    </xf>
    <xf numFmtId="0" fontId="26" fillId="0" borderId="27" xfId="22" applyFont="1" applyBorder="1" applyAlignment="1">
      <alignment horizontal="center" vertical="center" wrapText="1"/>
    </xf>
    <xf numFmtId="0" fontId="27" fillId="0" borderId="25" xfId="22" applyFont="1" applyBorder="1" applyAlignment="1">
      <alignment horizontal="center" vertical="center" wrapText="1"/>
    </xf>
    <xf numFmtId="0" fontId="27" fillId="0" borderId="26" xfId="22" applyFont="1" applyBorder="1" applyAlignment="1">
      <alignment horizontal="center" vertical="center" wrapText="1"/>
    </xf>
    <xf numFmtId="0" fontId="27" fillId="0" borderId="23" xfId="22" applyFont="1" applyBorder="1" applyAlignment="1">
      <alignment horizontal="center" vertical="center" wrapText="1"/>
    </xf>
    <xf numFmtId="0" fontId="26" fillId="0" borderId="5" xfId="22" applyFont="1" applyBorder="1" applyAlignment="1">
      <alignment horizontal="left" vertical="center" wrapText="1"/>
    </xf>
    <xf numFmtId="0" fontId="24" fillId="0" borderId="25" xfId="0" applyFont="1" applyBorder="1" applyAlignment="1">
      <alignment horizontal="center"/>
    </xf>
    <xf numFmtId="0" fontId="24" fillId="0" borderId="26" xfId="0" applyFont="1" applyBorder="1" applyAlignment="1">
      <alignment horizontal="center"/>
    </xf>
    <xf numFmtId="0" fontId="10" fillId="0" borderId="55" xfId="0" applyFont="1" applyBorder="1" applyAlignment="1">
      <alignment horizontal="right"/>
    </xf>
    <xf numFmtId="0" fontId="10" fillId="0" borderId="56" xfId="0" applyFont="1" applyBorder="1" applyAlignment="1">
      <alignment horizontal="right"/>
    </xf>
    <xf numFmtId="0" fontId="15" fillId="4" borderId="30" xfId="0" applyFont="1" applyFill="1" applyBorder="1" applyAlignment="1">
      <alignment horizontal="center" vertical="center"/>
    </xf>
    <xf numFmtId="0" fontId="15" fillId="4" borderId="34" xfId="0" applyFont="1" applyFill="1" applyBorder="1" applyAlignment="1">
      <alignment horizontal="center" vertical="center"/>
    </xf>
    <xf numFmtId="0" fontId="25" fillId="4" borderId="30" xfId="0" applyFont="1" applyFill="1" applyBorder="1" applyAlignment="1">
      <alignment horizontal="center" vertical="center" wrapText="1"/>
    </xf>
    <xf numFmtId="0" fontId="25" fillId="4" borderId="34" xfId="0" applyFont="1" applyFill="1" applyBorder="1" applyAlignment="1">
      <alignment horizontal="center" vertical="center"/>
    </xf>
    <xf numFmtId="0" fontId="15" fillId="4" borderId="33" xfId="0" applyFont="1" applyFill="1" applyBorder="1" applyAlignment="1">
      <alignment horizontal="center" vertical="center"/>
    </xf>
    <xf numFmtId="0" fontId="35" fillId="4" borderId="42" xfId="0" applyFont="1" applyFill="1" applyBorder="1" applyAlignment="1">
      <alignment horizontal="center"/>
    </xf>
    <xf numFmtId="0" fontId="35" fillId="4" borderId="43" xfId="0" applyFont="1" applyFill="1" applyBorder="1" applyAlignment="1">
      <alignment horizontal="center"/>
    </xf>
    <xf numFmtId="0" fontId="24" fillId="4" borderId="9" xfId="0" applyFont="1" applyFill="1" applyBorder="1" applyAlignment="1">
      <alignment horizontal="center"/>
    </xf>
    <xf numFmtId="0" fontId="24" fillId="4" borderId="31" xfId="0" applyFont="1" applyFill="1" applyBorder="1" applyAlignment="1">
      <alignment horizontal="center"/>
    </xf>
    <xf numFmtId="0" fontId="10" fillId="0" borderId="26" xfId="0" applyFont="1" applyBorder="1" applyAlignment="1">
      <alignment horizontal="left"/>
    </xf>
    <xf numFmtId="0" fontId="10" fillId="0" borderId="38" xfId="0" applyFont="1" applyBorder="1" applyAlignment="1">
      <alignment horizontal="right"/>
    </xf>
    <xf numFmtId="0" fontId="10" fillId="0" borderId="39" xfId="0" applyFont="1" applyBorder="1" applyAlignment="1">
      <alignment horizontal="right"/>
    </xf>
    <xf numFmtId="0" fontId="25" fillId="4" borderId="44" xfId="0" applyFont="1" applyFill="1" applyBorder="1" applyAlignment="1">
      <alignment horizontal="center" vertical="center" wrapText="1"/>
    </xf>
    <xf numFmtId="0" fontId="25" fillId="4" borderId="51" xfId="0" applyFont="1" applyFill="1" applyBorder="1" applyAlignment="1">
      <alignment horizontal="center" vertical="center" wrapText="1"/>
    </xf>
    <xf numFmtId="0" fontId="34" fillId="11" borderId="52" xfId="0" applyFont="1" applyFill="1" applyBorder="1" applyAlignment="1">
      <alignment horizontal="center" vertical="center" wrapText="1"/>
    </xf>
    <xf numFmtId="0" fontId="34" fillId="0" borderId="52" xfId="0" applyFont="1" applyBorder="1" applyAlignment="1">
      <alignment horizontal="center" vertical="center" wrapText="1"/>
    </xf>
    <xf numFmtId="0" fontId="15" fillId="4" borderId="14" xfId="22" applyFont="1" applyFill="1" applyBorder="1" applyAlignment="1">
      <alignment horizontal="left" vertical="center"/>
    </xf>
    <xf numFmtId="0" fontId="15" fillId="4" borderId="15" xfId="22" applyFont="1" applyFill="1" applyBorder="1" applyAlignment="1">
      <alignment horizontal="left" vertical="center"/>
    </xf>
    <xf numFmtId="0" fontId="15" fillId="4" borderId="16" xfId="22" applyFont="1" applyFill="1" applyBorder="1" applyAlignment="1">
      <alignment horizontal="left" vertical="center"/>
    </xf>
    <xf numFmtId="0" fontId="0" fillId="0" borderId="3" xfId="0" applyBorder="1" applyAlignment="1">
      <alignment horizontal="center"/>
    </xf>
    <xf numFmtId="0" fontId="0" fillId="0" borderId="3" xfId="0" applyBorder="1" applyAlignment="1">
      <alignment horizontal="center" wrapText="1"/>
    </xf>
    <xf numFmtId="0" fontId="15" fillId="4" borderId="3" xfId="22" applyFont="1" applyFill="1" applyBorder="1" applyAlignment="1">
      <alignment horizontal="center" vertical="center" wrapText="1"/>
    </xf>
    <xf numFmtId="0" fontId="0" fillId="8" borderId="3" xfId="0" applyFill="1" applyBorder="1" applyAlignment="1">
      <alignment horizontal="center"/>
    </xf>
    <xf numFmtId="0" fontId="0" fillId="10" borderId="3" xfId="0" applyFill="1" applyBorder="1" applyAlignment="1">
      <alignment horizontal="center"/>
    </xf>
    <xf numFmtId="0" fontId="0" fillId="0" borderId="5" xfId="0" applyBorder="1" applyAlignment="1">
      <alignment horizontal="center"/>
    </xf>
    <xf numFmtId="0" fontId="0" fillId="0" borderId="5" xfId="0" applyBorder="1" applyAlignment="1">
      <alignment horizontal="center" wrapText="1"/>
    </xf>
    <xf numFmtId="0" fontId="0" fillId="0" borderId="3" xfId="0" applyBorder="1" applyAlignment="1">
      <alignment horizontal="left" vertical="center" wrapText="1"/>
    </xf>
    <xf numFmtId="0" fontId="24" fillId="4" borderId="8" xfId="0" applyFont="1" applyFill="1" applyBorder="1" applyAlignment="1">
      <alignment horizontal="center"/>
    </xf>
    <xf numFmtId="0" fontId="24" fillId="4" borderId="0" xfId="0" applyFont="1" applyFill="1" applyAlignment="1">
      <alignment horizontal="center"/>
    </xf>
    <xf numFmtId="0" fontId="24" fillId="0" borderId="9" xfId="0" applyFont="1" applyBorder="1" applyAlignment="1">
      <alignment horizontal="center"/>
    </xf>
    <xf numFmtId="0" fontId="24" fillId="0" borderId="31" xfId="0" applyFont="1" applyBorder="1" applyAlignment="1">
      <alignment horizontal="center"/>
    </xf>
    <xf numFmtId="0" fontId="0" fillId="0" borderId="3" xfId="0" applyBorder="1" applyAlignment="1">
      <alignment wrapText="1"/>
    </xf>
    <xf numFmtId="0" fontId="0" fillId="0" borderId="7" xfId="0" applyBorder="1" applyAlignment="1">
      <alignment horizontal="left" vertical="center" wrapText="1"/>
    </xf>
    <xf numFmtId="0" fontId="0" fillId="6" borderId="3" xfId="0" applyFill="1" applyBorder="1" applyAlignment="1">
      <alignment horizontal="center"/>
    </xf>
    <xf numFmtId="0" fontId="0" fillId="0" borderId="3" xfId="0" applyBorder="1" applyAlignment="1">
      <alignment horizontal="left" wrapText="1"/>
    </xf>
    <xf numFmtId="0" fontId="0" fillId="0" borderId="3" xfId="0" applyBorder="1" applyAlignment="1">
      <alignment horizontal="left"/>
    </xf>
    <xf numFmtId="0" fontId="0" fillId="6" borderId="3" xfId="0" applyFill="1" applyBorder="1" applyAlignment="1">
      <alignment horizontal="left" wrapText="1"/>
    </xf>
    <xf numFmtId="0" fontId="0" fillId="0" borderId="3" xfId="0" applyBorder="1"/>
    <xf numFmtId="0" fontId="0" fillId="6" borderId="3" xfId="0" applyFill="1" applyBorder="1" applyAlignment="1">
      <alignment horizontal="center" wrapText="1"/>
    </xf>
    <xf numFmtId="0" fontId="0" fillId="10" borderId="3" xfId="0" applyFill="1" applyBorder="1" applyAlignment="1">
      <alignment horizontal="center" wrapText="1"/>
    </xf>
    <xf numFmtId="0" fontId="0" fillId="0" borderId="0" xfId="0" applyAlignment="1">
      <alignment horizontal="center"/>
    </xf>
    <xf numFmtId="0" fontId="41" fillId="0" borderId="47" xfId="0" applyFont="1" applyBorder="1" applyAlignment="1">
      <alignment horizontal="center" vertical="center"/>
    </xf>
    <xf numFmtId="0" fontId="10" fillId="0" borderId="14" xfId="0" applyFont="1" applyBorder="1" applyAlignment="1">
      <alignment horizontal="center"/>
    </xf>
    <xf numFmtId="0" fontId="10" fillId="0" borderId="16" xfId="0" applyFont="1" applyBorder="1" applyAlignment="1">
      <alignment horizontal="center"/>
    </xf>
    <xf numFmtId="0" fontId="0" fillId="0" borderId="47" xfId="0" applyBorder="1"/>
    <xf numFmtId="0" fontId="0" fillId="0" borderId="17" xfId="0" applyBorder="1" applyAlignment="1">
      <alignment horizontal="center" wrapText="1"/>
    </xf>
    <xf numFmtId="0" fontId="0" fillId="0" borderId="18" xfId="0" applyBorder="1" applyAlignment="1">
      <alignment horizontal="center" wrapText="1"/>
    </xf>
    <xf numFmtId="0" fontId="49" fillId="13" borderId="15" xfId="0" applyFont="1" applyFill="1" applyBorder="1" applyAlignment="1">
      <alignment horizontal="center" vertical="center" wrapText="1"/>
    </xf>
    <xf numFmtId="0" fontId="49" fillId="13" borderId="3"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4" xfId="0" applyFont="1" applyFill="1" applyBorder="1" applyAlignment="1">
      <alignment horizontal="center" vertical="center" wrapText="1"/>
    </xf>
    <xf numFmtId="0" fontId="10" fillId="0" borderId="38" xfId="0" applyFont="1" applyBorder="1" applyAlignment="1">
      <alignment horizontal="center"/>
    </xf>
    <xf numFmtId="0" fontId="10" fillId="0" borderId="39" xfId="0" applyFont="1" applyBorder="1" applyAlignment="1">
      <alignment horizontal="center"/>
    </xf>
    <xf numFmtId="0" fontId="49" fillId="13" borderId="15" xfId="0" applyFont="1" applyFill="1" applyBorder="1" applyAlignment="1">
      <alignment horizontal="center" vertical="center"/>
    </xf>
    <xf numFmtId="0" fontId="49" fillId="13" borderId="3" xfId="0" applyFont="1" applyFill="1" applyBorder="1" applyAlignment="1">
      <alignment horizontal="center" vertical="center"/>
    </xf>
    <xf numFmtId="0" fontId="49" fillId="13" borderId="14" xfId="0" applyFont="1" applyFill="1" applyBorder="1" applyAlignment="1">
      <alignment horizontal="center" vertical="center"/>
    </xf>
    <xf numFmtId="0" fontId="49" fillId="13" borderId="2" xfId="0" applyFont="1" applyFill="1" applyBorder="1" applyAlignment="1">
      <alignment horizontal="center" vertical="center"/>
    </xf>
    <xf numFmtId="0" fontId="34" fillId="6" borderId="14" xfId="33" applyFont="1" applyFill="1" applyBorder="1" applyAlignment="1">
      <alignment horizontal="right" vertical="center" indent="1"/>
    </xf>
    <xf numFmtId="0" fontId="34" fillId="6" borderId="15" xfId="33" applyFont="1" applyFill="1" applyBorder="1" applyAlignment="1">
      <alignment horizontal="right" vertical="center" indent="1"/>
    </xf>
    <xf numFmtId="0" fontId="34" fillId="6" borderId="2" xfId="33" applyFont="1" applyFill="1" applyBorder="1" applyAlignment="1">
      <alignment horizontal="right" vertical="center" indent="1"/>
    </xf>
    <xf numFmtId="0" fontId="34" fillId="6" borderId="3" xfId="33" applyFont="1" applyFill="1" applyBorder="1" applyAlignment="1">
      <alignment horizontal="right" vertical="center" indent="1"/>
    </xf>
    <xf numFmtId="0" fontId="34" fillId="6" borderId="19" xfId="33" applyFont="1" applyFill="1" applyBorder="1" applyAlignment="1">
      <alignment horizontal="right" vertical="center" indent="1"/>
    </xf>
    <xf numFmtId="0" fontId="34" fillId="6" borderId="5" xfId="33" applyFont="1" applyFill="1" applyBorder="1" applyAlignment="1">
      <alignment horizontal="right" vertical="center" indent="1"/>
    </xf>
    <xf numFmtId="0" fontId="32" fillId="5" borderId="8" xfId="0" applyFont="1" applyFill="1" applyBorder="1" applyAlignment="1">
      <alignment horizontal="center" vertical="center"/>
    </xf>
    <xf numFmtId="0" fontId="32" fillId="5" borderId="0" xfId="0" applyFont="1" applyFill="1" applyAlignment="1">
      <alignment horizontal="center" vertical="center"/>
    </xf>
    <xf numFmtId="0" fontId="32" fillId="5" borderId="22" xfId="0" applyFont="1" applyFill="1" applyBorder="1" applyAlignment="1">
      <alignment horizontal="center" vertical="center"/>
    </xf>
    <xf numFmtId="0" fontId="29" fillId="5" borderId="8" xfId="0" applyFont="1" applyFill="1" applyBorder="1" applyAlignment="1">
      <alignment horizontal="center" vertical="center"/>
    </xf>
    <xf numFmtId="0" fontId="29" fillId="5" borderId="0" xfId="0" applyFont="1" applyFill="1" applyAlignment="1">
      <alignment horizontal="center" vertical="center"/>
    </xf>
    <xf numFmtId="0" fontId="29" fillId="5" borderId="22" xfId="0" applyFont="1" applyFill="1" applyBorder="1" applyAlignment="1">
      <alignment horizontal="center" vertical="center"/>
    </xf>
    <xf numFmtId="0" fontId="30" fillId="5" borderId="9" xfId="0" applyFont="1" applyFill="1" applyBorder="1" applyAlignment="1">
      <alignment horizontal="center" vertical="center"/>
    </xf>
    <xf numFmtId="0" fontId="30" fillId="5" borderId="31" xfId="0" applyFont="1" applyFill="1" applyBorder="1" applyAlignment="1">
      <alignment horizontal="center" vertical="center"/>
    </xf>
    <xf numFmtId="0" fontId="30" fillId="5" borderId="36" xfId="0" applyFont="1" applyFill="1" applyBorder="1" applyAlignment="1">
      <alignment horizontal="center" vertical="center"/>
    </xf>
    <xf numFmtId="0" fontId="31" fillId="3" borderId="10" xfId="0" applyFont="1" applyFill="1" applyBorder="1" applyAlignment="1">
      <alignment horizontal="center" vertical="center"/>
    </xf>
    <xf numFmtId="0" fontId="31" fillId="3" borderId="11" xfId="0" applyFont="1" applyFill="1" applyBorder="1" applyAlignment="1">
      <alignment horizontal="center" vertical="center"/>
    </xf>
    <xf numFmtId="0" fontId="31" fillId="3" borderId="12" xfId="0" applyFont="1" applyFill="1" applyBorder="1" applyAlignment="1">
      <alignment horizontal="center" vertical="center"/>
    </xf>
    <xf numFmtId="0" fontId="17" fillId="3" borderId="37" xfId="0" applyFont="1" applyFill="1" applyBorder="1" applyAlignment="1">
      <alignment horizontal="center" vertical="center"/>
    </xf>
    <xf numFmtId="0" fontId="17" fillId="3" borderId="32" xfId="0" applyFont="1" applyFill="1" applyBorder="1" applyAlignment="1">
      <alignment horizontal="center" vertical="center"/>
    </xf>
    <xf numFmtId="0" fontId="17" fillId="3" borderId="20" xfId="0" applyFont="1" applyFill="1" applyBorder="1" applyAlignment="1">
      <alignment horizontal="center" vertical="center"/>
    </xf>
    <xf numFmtId="0" fontId="34" fillId="4" borderId="38" xfId="33" applyFont="1" applyFill="1" applyBorder="1" applyAlignment="1">
      <alignment horizontal="center" vertical="center"/>
    </xf>
    <xf numFmtId="0" fontId="34" fillId="4" borderId="39" xfId="33" applyFont="1" applyFill="1" applyBorder="1" applyAlignment="1">
      <alignment horizontal="center" vertical="center"/>
    </xf>
    <xf numFmtId="0" fontId="34" fillId="4" borderId="40" xfId="33" applyFont="1" applyFill="1" applyBorder="1" applyAlignment="1">
      <alignment horizontal="center" vertical="center"/>
    </xf>
    <xf numFmtId="0" fontId="34" fillId="6" borderId="28" xfId="33" applyFont="1" applyFill="1" applyBorder="1" applyAlignment="1">
      <alignment horizontal="right" vertical="center"/>
    </xf>
    <xf numFmtId="0" fontId="34" fillId="6" borderId="24" xfId="33" applyFont="1" applyFill="1" applyBorder="1" applyAlignment="1">
      <alignment horizontal="right" vertical="center"/>
    </xf>
    <xf numFmtId="0" fontId="34" fillId="6" borderId="18" xfId="33" applyFont="1" applyFill="1" applyBorder="1" applyAlignment="1">
      <alignment horizontal="right" vertical="center"/>
    </xf>
    <xf numFmtId="165" fontId="0" fillId="0" borderId="7" xfId="0" applyNumberFormat="1" applyBorder="1" applyAlignment="1">
      <alignment horizontal="center" vertical="center"/>
    </xf>
    <xf numFmtId="0" fontId="0" fillId="0" borderId="35" xfId="0" applyBorder="1" applyAlignment="1">
      <alignment horizontal="center" vertical="center"/>
    </xf>
    <xf numFmtId="0" fontId="0" fillId="0" borderId="11" xfId="0" applyBorder="1" applyAlignment="1">
      <alignment horizontal="center" vertical="center"/>
    </xf>
    <xf numFmtId="165" fontId="0" fillId="0" borderId="3" xfId="0" applyNumberFormat="1" applyBorder="1" applyAlignment="1">
      <alignment horizontal="center" vertical="center"/>
    </xf>
    <xf numFmtId="0" fontId="0" fillId="0" borderId="3" xfId="0" applyBorder="1" applyAlignment="1">
      <alignment horizontal="center" vertical="center"/>
    </xf>
    <xf numFmtId="0" fontId="24" fillId="0" borderId="13" xfId="0"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vertical="center" wrapText="1"/>
    </xf>
    <xf numFmtId="0" fontId="0" fillId="0" borderId="35" xfId="0" applyBorder="1" applyAlignment="1">
      <alignment horizontal="center" vertical="center" wrapText="1"/>
    </xf>
    <xf numFmtId="0" fontId="0" fillId="0" borderId="11" xfId="0" applyBorder="1" applyAlignment="1">
      <alignment horizontal="center" vertical="center" wrapText="1"/>
    </xf>
    <xf numFmtId="0" fontId="20" fillId="0" borderId="0" xfId="0" applyFont="1" applyAlignment="1">
      <alignment horizontal="center"/>
    </xf>
    <xf numFmtId="0" fontId="24" fillId="0" borderId="23" xfId="0" applyFont="1" applyBorder="1" applyAlignment="1">
      <alignment horizontal="center"/>
    </xf>
    <xf numFmtId="165" fontId="0" fillId="0" borderId="7" xfId="0" applyNumberFormat="1" applyBorder="1" applyAlignment="1">
      <alignment horizontal="center"/>
    </xf>
    <xf numFmtId="0" fontId="0" fillId="0" borderId="35" xfId="0" applyBorder="1" applyAlignment="1">
      <alignment horizontal="center"/>
    </xf>
    <xf numFmtId="0" fontId="0" fillId="0" borderId="11" xfId="0" applyBorder="1" applyAlignment="1">
      <alignment horizontal="center"/>
    </xf>
    <xf numFmtId="165" fontId="0" fillId="0" borderId="3" xfId="0" applyNumberFormat="1" applyBorder="1" applyAlignment="1">
      <alignment horizontal="center"/>
    </xf>
    <xf numFmtId="0" fontId="0" fillId="0" borderId="3" xfId="0" applyBorder="1" applyAlignment="1">
      <alignment horizontal="center" vertical="center" wrapText="1"/>
    </xf>
    <xf numFmtId="0" fontId="20" fillId="0" borderId="17" xfId="0" applyFont="1" applyBorder="1" applyAlignment="1">
      <alignment horizontal="center"/>
    </xf>
    <xf numFmtId="0" fontId="20" fillId="0" borderId="24" xfId="0" applyFont="1" applyBorder="1" applyAlignment="1">
      <alignment horizontal="center"/>
    </xf>
    <xf numFmtId="0" fontId="20" fillId="0" borderId="18" xfId="0" applyFont="1" applyBorder="1" applyAlignment="1">
      <alignment horizontal="center"/>
    </xf>
    <xf numFmtId="0" fontId="10" fillId="0" borderId="3" xfId="0" applyFont="1" applyBorder="1" applyAlignment="1">
      <alignment horizontal="center" vertical="center" wrapText="1"/>
    </xf>
  </cellXfs>
  <cellStyles count="45">
    <cellStyle name="Excel Built-in Currency" xfId="35" xr:uid="{9F67E3AD-2607-484E-90FF-A66423081184}"/>
    <cellStyle name="Excel Built-in Explanatory Text" xfId="36" xr:uid="{D4B1A4E0-C267-4245-BD76-4A583810DBC4}"/>
    <cellStyle name="Excel Built-in Normal" xfId="1" xr:uid="{00000000-0005-0000-0000-000000000000}"/>
    <cellStyle name="Excel Built-in Percent" xfId="37" xr:uid="{B4831549-40F1-4DBD-A8FF-3177534DDE0F}"/>
    <cellStyle name="Excel_BuiltIn_Currency 1" xfId="2" xr:uid="{00000000-0005-0000-0000-000001000000}"/>
    <cellStyle name="Excel_BuiltIn_Percent 1" xfId="3" xr:uid="{00000000-0005-0000-0000-000002000000}"/>
    <cellStyle name="Heading" xfId="4" xr:uid="{00000000-0005-0000-0000-000003000000}"/>
    <cellStyle name="Heading1" xfId="5" xr:uid="{00000000-0005-0000-0000-000004000000}"/>
    <cellStyle name="Hiperlink" xfId="6" builtinId="8"/>
    <cellStyle name="Moeda" xfId="7" builtinId="4"/>
    <cellStyle name="Moeda 2" xfId="8" xr:uid="{00000000-0005-0000-0000-000007000000}"/>
    <cellStyle name="Moeda 3" xfId="9" xr:uid="{00000000-0005-0000-0000-000008000000}"/>
    <cellStyle name="Moeda 4" xfId="10" xr:uid="{00000000-0005-0000-0000-000009000000}"/>
    <cellStyle name="Moeda 4 2" xfId="34" xr:uid="{14814844-56A6-4791-9BED-7139E0DF8E3A}"/>
    <cellStyle name="Moeda 5" xfId="11" xr:uid="{00000000-0005-0000-0000-00000A000000}"/>
    <cellStyle name="Moeda 6" xfId="12" xr:uid="{00000000-0005-0000-0000-00000B000000}"/>
    <cellStyle name="Moeda 7" xfId="13" xr:uid="{00000000-0005-0000-0000-00000C000000}"/>
    <cellStyle name="Moeda 8" xfId="38" xr:uid="{F4F17DBC-46E4-46DF-92EB-2E01FEC2A270}"/>
    <cellStyle name="Normal" xfId="0" builtinId="0"/>
    <cellStyle name="Normal 2" xfId="14" xr:uid="{00000000-0005-0000-0000-00000E000000}"/>
    <cellStyle name="Normal 2 2" xfId="15" xr:uid="{00000000-0005-0000-0000-00000F000000}"/>
    <cellStyle name="Normal 2 3" xfId="16" xr:uid="{00000000-0005-0000-0000-000010000000}"/>
    <cellStyle name="Normal 2 4" xfId="39" xr:uid="{A2CAC240-B1E0-4D70-ABEB-7DB287E142B7}"/>
    <cellStyle name="Normal 3" xfId="17" xr:uid="{00000000-0005-0000-0000-000011000000}"/>
    <cellStyle name="Normal 4" xfId="18" xr:uid="{00000000-0005-0000-0000-000012000000}"/>
    <cellStyle name="Normal 5" xfId="19" xr:uid="{00000000-0005-0000-0000-000013000000}"/>
    <cellStyle name="Normal 6" xfId="20" xr:uid="{00000000-0005-0000-0000-000014000000}"/>
    <cellStyle name="Normal 7" xfId="21" xr:uid="{00000000-0005-0000-0000-000015000000}"/>
    <cellStyle name="Normal 7 2" xfId="33" xr:uid="{2B7EF18B-360E-47CA-980D-9D930D29AA0A}"/>
    <cellStyle name="Normal 8" xfId="22" xr:uid="{00000000-0005-0000-0000-000016000000}"/>
    <cellStyle name="Porcentagem 2" xfId="23" xr:uid="{00000000-0005-0000-0000-000017000000}"/>
    <cellStyle name="Porcentagem 7" xfId="24" xr:uid="{00000000-0005-0000-0000-000018000000}"/>
    <cellStyle name="Result" xfId="25" xr:uid="{00000000-0005-0000-0000-000019000000}"/>
    <cellStyle name="Result2" xfId="26" xr:uid="{00000000-0005-0000-0000-00001A000000}"/>
    <cellStyle name="Separador de milhares 2" xfId="27" xr:uid="{00000000-0005-0000-0000-00001B000000}"/>
    <cellStyle name="Separador de milhares 2 2" xfId="40" xr:uid="{45E12D4F-15D4-4861-8837-488DB945788B}"/>
    <cellStyle name="Separador de milhares 3" xfId="28" xr:uid="{00000000-0005-0000-0000-00001C000000}"/>
    <cellStyle name="Separador de milhares 3 2" xfId="41" xr:uid="{3D835B78-8897-4B8D-9CA1-6A366354AB80}"/>
    <cellStyle name="Separador de milhares 4" xfId="29" xr:uid="{00000000-0005-0000-0000-00001D000000}"/>
    <cellStyle name="Separador de milhares 4 2" xfId="42" xr:uid="{266BB4DA-16A0-4317-9A8E-3937189D8493}"/>
    <cellStyle name="Separador de milhares 5" xfId="30" xr:uid="{00000000-0005-0000-0000-00001E000000}"/>
    <cellStyle name="Título 1 1" xfId="31" xr:uid="{00000000-0005-0000-0000-00001F000000}"/>
    <cellStyle name="Vírgula" xfId="32" builtinId="3"/>
    <cellStyle name="Vírgula 2" xfId="43" xr:uid="{0DCA6618-875B-4AE5-BD14-2D8D4A48FFAC}"/>
    <cellStyle name="Vírgula 2 2" xfId="44" xr:uid="{72A2FA63-A636-46E0-99A8-CF9C79624500}"/>
  </cellStyles>
  <dxfs count="1">
    <dxf>
      <font>
        <color rgb="FF9C0006"/>
      </font>
      <fill>
        <patternFill>
          <bgColor rgb="FFFFC7CE"/>
        </patternFill>
      </fill>
    </dxf>
  </dxfs>
  <tableStyles count="0" defaultTableStyle="TableStyleMedium9" defaultPivotStyle="PivotStyleLight16"/>
  <colors>
    <mruColors>
      <color rgb="FFFFFF99"/>
      <color rgb="FFFCC428"/>
      <color rgb="FFFCC8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lojadoguardapo.com.br/uniformes-profissionais-e-acessorios/24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Q136"/>
  <sheetViews>
    <sheetView showGridLines="0" topLeftCell="T1" zoomScale="60" zoomScaleNormal="60" zoomScaleSheetLayoutView="80" workbookViewId="0">
      <selection activeCell="Z23" sqref="Z23"/>
    </sheetView>
  </sheetViews>
  <sheetFormatPr defaultColWidth="12" defaultRowHeight="15"/>
  <cols>
    <col min="1" max="1" width="2.7109375" style="1" customWidth="1"/>
    <col min="2" max="2" width="5.42578125" style="1" customWidth="1"/>
    <col min="3" max="3" width="21" style="1" customWidth="1"/>
    <col min="4" max="4" width="8.7109375" style="1" customWidth="1"/>
    <col min="5" max="5" width="5.7109375" style="1" customWidth="1"/>
    <col min="6" max="6" width="8.5703125" style="1" customWidth="1"/>
    <col min="7" max="7" width="20" style="1" customWidth="1"/>
    <col min="8" max="8" width="18" style="1" customWidth="1"/>
    <col min="9" max="9" width="11.28515625" style="1" bestFit="1" customWidth="1"/>
    <col min="10" max="13" width="27.140625" style="76" customWidth="1"/>
    <col min="14" max="14" width="28.85546875" style="222" hidden="1" customWidth="1"/>
    <col min="15" max="15" width="27.140625" style="222" hidden="1" customWidth="1"/>
    <col min="16" max="16" width="30" style="76" customWidth="1"/>
    <col min="17" max="31" width="27.140625" style="76" customWidth="1"/>
    <col min="32" max="16384" width="12" style="1"/>
  </cols>
  <sheetData>
    <row r="1" spans="1:43" ht="18">
      <c r="A1" s="343" t="s">
        <v>0</v>
      </c>
      <c r="B1" s="344"/>
      <c r="C1" s="344"/>
      <c r="D1" s="344"/>
      <c r="E1" s="344"/>
      <c r="F1" s="344"/>
      <c r="G1" s="344"/>
      <c r="H1" s="344"/>
      <c r="I1" s="344"/>
      <c r="J1" s="344"/>
      <c r="K1" s="344"/>
      <c r="L1" s="344"/>
      <c r="M1" s="344"/>
      <c r="N1" s="344"/>
      <c r="O1" s="344"/>
      <c r="P1" s="344"/>
      <c r="Q1" s="344"/>
      <c r="R1" s="344"/>
      <c r="S1" s="344"/>
      <c r="T1" s="344"/>
      <c r="U1" s="344"/>
      <c r="V1" s="344"/>
      <c r="W1" s="344"/>
      <c r="X1" s="344"/>
      <c r="Y1" s="344"/>
      <c r="Z1" s="344"/>
      <c r="AA1" s="344"/>
      <c r="AB1" s="344"/>
      <c r="AC1" s="344"/>
      <c r="AD1" s="344"/>
      <c r="AE1" s="344"/>
    </row>
    <row r="2" spans="1:43" ht="18.75" customHeight="1">
      <c r="A2" s="345" t="s">
        <v>1</v>
      </c>
      <c r="B2" s="346"/>
      <c r="C2" s="346"/>
      <c r="D2" s="346"/>
      <c r="E2" s="346"/>
      <c r="F2" s="346"/>
      <c r="G2" s="346"/>
      <c r="H2" s="346"/>
      <c r="I2" s="346"/>
      <c r="J2" s="346"/>
      <c r="K2" s="346"/>
      <c r="L2" s="346"/>
      <c r="M2" s="346"/>
      <c r="N2" s="346"/>
      <c r="O2" s="346"/>
      <c r="P2" s="346"/>
      <c r="Q2" s="346"/>
      <c r="R2" s="346"/>
      <c r="S2" s="346"/>
      <c r="T2" s="346"/>
      <c r="U2" s="346"/>
      <c r="V2" s="346"/>
      <c r="W2" s="346"/>
      <c r="X2" s="346"/>
      <c r="Y2" s="346"/>
      <c r="Z2" s="346"/>
      <c r="AA2" s="346"/>
      <c r="AB2" s="346"/>
      <c r="AC2" s="346"/>
      <c r="AD2" s="346"/>
      <c r="AE2" s="346"/>
    </row>
    <row r="3" spans="1:43" s="76" customFormat="1">
      <c r="A3" s="80"/>
      <c r="B3" s="77"/>
      <c r="C3" s="77"/>
      <c r="D3" s="77"/>
      <c r="E3" s="77"/>
      <c r="F3" s="77"/>
      <c r="G3" s="77"/>
      <c r="H3" s="77"/>
      <c r="I3" s="77"/>
      <c r="J3" s="77"/>
      <c r="K3" s="77"/>
      <c r="L3" s="77"/>
      <c r="M3" s="77"/>
      <c r="N3" s="219"/>
      <c r="O3" s="219"/>
    </row>
    <row r="4" spans="1:43">
      <c r="A4" s="10"/>
      <c r="B4" s="360" t="s">
        <v>2</v>
      </c>
      <c r="C4" s="360"/>
      <c r="D4" s="361"/>
      <c r="E4" s="361"/>
      <c r="F4" s="361"/>
      <c r="G4" s="12" t="s">
        <v>3</v>
      </c>
      <c r="H4" s="362" t="s">
        <v>694</v>
      </c>
      <c r="I4" s="362"/>
      <c r="J4" s="116"/>
      <c r="K4" s="116"/>
      <c r="L4" s="116"/>
      <c r="M4" s="116"/>
      <c r="N4" s="220" t="s">
        <v>4</v>
      </c>
      <c r="O4" s="221">
        <v>1100</v>
      </c>
      <c r="P4" s="301"/>
      <c r="Q4" s="347"/>
      <c r="R4" s="347"/>
      <c r="S4" s="347"/>
      <c r="T4" s="347"/>
      <c r="U4" s="347"/>
      <c r="V4" s="347"/>
      <c r="W4" s="347"/>
      <c r="X4" s="347"/>
      <c r="Y4" s="347"/>
      <c r="Z4" s="347"/>
      <c r="AA4" s="347"/>
      <c r="AB4" s="347"/>
      <c r="AC4" s="347"/>
      <c r="AD4" s="347"/>
      <c r="AE4" s="347"/>
      <c r="AF4" s="347"/>
      <c r="AG4" s="347"/>
      <c r="AH4" s="347"/>
      <c r="AI4" s="347"/>
      <c r="AJ4" s="347"/>
      <c r="AK4" s="347"/>
      <c r="AL4" s="347"/>
      <c r="AM4" s="347"/>
      <c r="AN4" s="347"/>
      <c r="AO4" s="347"/>
      <c r="AP4" s="347"/>
      <c r="AQ4" s="347"/>
    </row>
    <row r="5" spans="1:43" ht="15.75" thickBot="1">
      <c r="A5" s="10"/>
    </row>
    <row r="6" spans="1:43" ht="58.5" customHeight="1">
      <c r="A6" s="10"/>
      <c r="B6" s="23">
        <v>1</v>
      </c>
      <c r="C6" s="363" t="s">
        <v>5</v>
      </c>
      <c r="D6" s="363"/>
      <c r="E6" s="363"/>
      <c r="F6" s="363"/>
      <c r="G6" s="363"/>
      <c r="H6" s="363"/>
      <c r="I6" s="363"/>
      <c r="J6" s="273" t="s">
        <v>6</v>
      </c>
      <c r="K6" s="270" t="s">
        <v>7</v>
      </c>
      <c r="L6" s="270" t="s">
        <v>8</v>
      </c>
      <c r="M6" s="270" t="s">
        <v>696</v>
      </c>
      <c r="N6" s="270" t="s">
        <v>9</v>
      </c>
      <c r="O6" s="270" t="s">
        <v>9</v>
      </c>
      <c r="P6" s="271" t="s">
        <v>695</v>
      </c>
      <c r="Q6" s="271" t="s">
        <v>10</v>
      </c>
      <c r="R6" s="271" t="s">
        <v>698</v>
      </c>
      <c r="S6" s="271" t="s">
        <v>699</v>
      </c>
      <c r="T6" s="271" t="s">
        <v>11</v>
      </c>
      <c r="U6" s="271" t="s">
        <v>12</v>
      </c>
      <c r="V6" s="271" t="s">
        <v>13</v>
      </c>
      <c r="W6" s="117" t="s">
        <v>14</v>
      </c>
      <c r="X6" s="117" t="s">
        <v>15</v>
      </c>
      <c r="Y6" s="117" t="s">
        <v>16</v>
      </c>
      <c r="Z6" s="117" t="s">
        <v>17</v>
      </c>
      <c r="AA6" s="117" t="s">
        <v>18</v>
      </c>
      <c r="AB6" s="117" t="s">
        <v>19</v>
      </c>
      <c r="AC6" s="304" t="s">
        <v>700</v>
      </c>
      <c r="AD6" s="304" t="s">
        <v>701</v>
      </c>
      <c r="AE6" s="147" t="s">
        <v>20</v>
      </c>
    </row>
    <row r="7" spans="1:43" ht="40.5" customHeight="1">
      <c r="A7" s="10"/>
      <c r="B7" s="24">
        <v>2</v>
      </c>
      <c r="C7" s="359" t="s">
        <v>21</v>
      </c>
      <c r="D7" s="359"/>
      <c r="E7" s="359"/>
      <c r="F7" s="359"/>
      <c r="G7" s="359"/>
      <c r="H7" s="359"/>
      <c r="I7" s="359"/>
      <c r="J7" s="118" t="s">
        <v>22</v>
      </c>
      <c r="K7" s="118" t="s">
        <v>22</v>
      </c>
      <c r="L7" s="118" t="s">
        <v>22</v>
      </c>
      <c r="M7" s="118" t="s">
        <v>22</v>
      </c>
      <c r="N7" s="118" t="s">
        <v>22</v>
      </c>
      <c r="O7" s="118" t="s">
        <v>22</v>
      </c>
      <c r="P7" s="119" t="s">
        <v>22</v>
      </c>
      <c r="Q7" s="119" t="s">
        <v>22</v>
      </c>
      <c r="R7" s="119" t="s">
        <v>22</v>
      </c>
      <c r="S7" s="119" t="s">
        <v>22</v>
      </c>
      <c r="T7" s="119" t="s">
        <v>22</v>
      </c>
      <c r="U7" s="119" t="s">
        <v>22</v>
      </c>
      <c r="V7" s="119" t="s">
        <v>22</v>
      </c>
      <c r="W7" s="119" t="s">
        <v>23</v>
      </c>
      <c r="X7" s="119" t="s">
        <v>22</v>
      </c>
      <c r="Y7" s="119" t="s">
        <v>22</v>
      </c>
      <c r="Z7" s="274" t="s">
        <v>23</v>
      </c>
      <c r="AA7" s="274" t="s">
        <v>23</v>
      </c>
      <c r="AB7" s="119" t="s">
        <v>22</v>
      </c>
      <c r="AC7" s="119" t="s">
        <v>22</v>
      </c>
      <c r="AD7" s="119" t="s">
        <v>22</v>
      </c>
      <c r="AE7" s="148" t="s">
        <v>22</v>
      </c>
    </row>
    <row r="8" spans="1:43" ht="18.75">
      <c r="A8" s="10"/>
      <c r="B8" s="24">
        <v>3</v>
      </c>
      <c r="C8" s="359" t="s">
        <v>24</v>
      </c>
      <c r="D8" s="359"/>
      <c r="E8" s="359"/>
      <c r="F8" s="359"/>
      <c r="G8" s="359"/>
      <c r="H8" s="359"/>
      <c r="I8" s="359"/>
      <c r="J8" s="120"/>
      <c r="K8" s="120"/>
      <c r="L8" s="120"/>
      <c r="M8" s="120"/>
      <c r="N8" s="223"/>
      <c r="O8" s="223"/>
      <c r="P8" s="120"/>
      <c r="Q8" s="120"/>
      <c r="R8" s="120"/>
      <c r="S8" s="120"/>
      <c r="T8" s="120"/>
      <c r="U8" s="120"/>
      <c r="V8" s="120"/>
      <c r="W8" s="120"/>
      <c r="X8" s="120"/>
      <c r="Y8" s="120"/>
      <c r="Z8" s="120"/>
      <c r="AA8" s="120"/>
      <c r="AB8" s="120"/>
      <c r="AC8" s="305"/>
      <c r="AD8" s="305"/>
      <c r="AE8" s="138"/>
    </row>
    <row r="9" spans="1:43" ht="18.75">
      <c r="A9" s="10"/>
      <c r="B9" s="24">
        <v>4</v>
      </c>
      <c r="C9" s="359" t="s">
        <v>25</v>
      </c>
      <c r="D9" s="359"/>
      <c r="E9" s="359"/>
      <c r="F9" s="359"/>
      <c r="G9" s="359"/>
      <c r="H9" s="359"/>
      <c r="I9" s="359"/>
      <c r="J9" s="276"/>
      <c r="K9" s="276"/>
      <c r="L9" s="276"/>
      <c r="M9" s="276"/>
      <c r="N9" s="276"/>
      <c r="O9" s="276"/>
      <c r="P9" s="276"/>
      <c r="Q9" s="276"/>
      <c r="R9" s="276"/>
      <c r="S9" s="276"/>
      <c r="T9" s="276"/>
      <c r="U9" s="276"/>
      <c r="V9" s="276"/>
      <c r="W9" s="276"/>
      <c r="X9" s="276"/>
      <c r="Y9" s="276"/>
      <c r="Z9" s="276"/>
      <c r="AA9" s="276"/>
      <c r="AB9" s="276"/>
      <c r="AC9" s="276"/>
      <c r="AD9" s="276"/>
      <c r="AE9" s="276"/>
    </row>
    <row r="10" spans="1:43" ht="18.75">
      <c r="A10" s="10"/>
      <c r="B10" s="24">
        <v>5</v>
      </c>
      <c r="C10" s="359" t="s">
        <v>26</v>
      </c>
      <c r="D10" s="359"/>
      <c r="E10" s="359"/>
      <c r="F10" s="359"/>
      <c r="G10" s="359"/>
      <c r="H10" s="359"/>
      <c r="I10" s="359"/>
      <c r="J10" s="121" t="s">
        <v>27</v>
      </c>
      <c r="K10" s="121" t="s">
        <v>28</v>
      </c>
      <c r="L10" s="121" t="s">
        <v>29</v>
      </c>
      <c r="M10" s="121" t="s">
        <v>30</v>
      </c>
      <c r="N10" s="224" t="s">
        <v>31</v>
      </c>
      <c r="O10" s="224" t="s">
        <v>29</v>
      </c>
      <c r="P10" s="121" t="s">
        <v>697</v>
      </c>
      <c r="Q10" s="121" t="s">
        <v>32</v>
      </c>
      <c r="R10" s="121" t="s">
        <v>33</v>
      </c>
      <c r="S10" s="121" t="s">
        <v>33</v>
      </c>
      <c r="T10" s="121" t="s">
        <v>34</v>
      </c>
      <c r="U10" s="121" t="s">
        <v>35</v>
      </c>
      <c r="V10" s="121" t="s">
        <v>36</v>
      </c>
      <c r="W10" s="121" t="s">
        <v>37</v>
      </c>
      <c r="X10" s="121" t="s">
        <v>37</v>
      </c>
      <c r="Y10" s="121" t="s">
        <v>38</v>
      </c>
      <c r="Z10" s="121" t="s">
        <v>38</v>
      </c>
      <c r="AA10" s="121" t="s">
        <v>38</v>
      </c>
      <c r="AB10" s="121" t="s">
        <v>39</v>
      </c>
      <c r="AC10" s="121" t="s">
        <v>702</v>
      </c>
      <c r="AD10" s="121" t="s">
        <v>703</v>
      </c>
      <c r="AE10" s="149" t="s">
        <v>40</v>
      </c>
    </row>
    <row r="11" spans="1:43" ht="19.5" thickBot="1">
      <c r="A11" s="10"/>
      <c r="B11" s="25">
        <v>6</v>
      </c>
      <c r="C11" s="396" t="s">
        <v>41</v>
      </c>
      <c r="D11" s="396"/>
      <c r="E11" s="396"/>
      <c r="F11" s="396"/>
      <c r="G11" s="396"/>
      <c r="H11" s="396"/>
      <c r="I11" s="396"/>
      <c r="J11" s="122"/>
      <c r="K11" s="122"/>
      <c r="L11" s="122"/>
      <c r="M11" s="122"/>
      <c r="N11" s="225"/>
      <c r="O11" s="225"/>
      <c r="P11" s="122"/>
      <c r="Q11" s="122"/>
      <c r="R11" s="122"/>
      <c r="S11" s="122"/>
      <c r="T11" s="122"/>
      <c r="U11" s="122"/>
      <c r="V11" s="122"/>
      <c r="W11" s="122"/>
      <c r="X11" s="122"/>
      <c r="Y11" s="122"/>
      <c r="Z11" s="122"/>
      <c r="AA11" s="122"/>
      <c r="AB11" s="122"/>
      <c r="AC11" s="122"/>
      <c r="AD11" s="122"/>
      <c r="AE11" s="122"/>
    </row>
    <row r="12" spans="1:43" s="76" customFormat="1" ht="15.75" customHeight="1" thickBot="1">
      <c r="A12" s="80"/>
      <c r="B12" s="84"/>
      <c r="C12" s="78"/>
      <c r="D12" s="78"/>
      <c r="E12" s="78"/>
      <c r="F12" s="78"/>
      <c r="G12" s="78"/>
      <c r="H12" s="78"/>
      <c r="I12" s="78"/>
      <c r="J12" s="78"/>
      <c r="K12" s="78"/>
      <c r="L12" s="78"/>
      <c r="M12" s="78"/>
      <c r="N12" s="226"/>
      <c r="O12" s="226"/>
      <c r="P12" s="78"/>
      <c r="Q12" s="78"/>
      <c r="R12" s="78"/>
      <c r="S12" s="78"/>
      <c r="T12" s="78"/>
      <c r="U12" s="78"/>
      <c r="V12" s="78"/>
      <c r="W12" s="78"/>
      <c r="X12" s="78"/>
      <c r="Y12" s="78"/>
      <c r="Z12" s="78"/>
      <c r="AA12" s="78"/>
      <c r="AB12" s="78"/>
      <c r="AC12" s="78"/>
      <c r="AD12" s="78"/>
      <c r="AE12" s="78"/>
    </row>
    <row r="13" spans="1:43" ht="15.75" customHeight="1">
      <c r="A13" s="10"/>
      <c r="B13" s="339" t="s">
        <v>42</v>
      </c>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1"/>
      <c r="AD13" s="341"/>
      <c r="AE13" s="342"/>
    </row>
    <row r="14" spans="1:43" ht="15.75" customHeight="1">
      <c r="A14" s="10"/>
      <c r="B14" s="374" t="s">
        <v>43</v>
      </c>
      <c r="C14" s="375"/>
      <c r="D14" s="375"/>
      <c r="E14" s="375"/>
      <c r="F14" s="375"/>
      <c r="G14" s="375"/>
      <c r="H14" s="375"/>
      <c r="I14" s="75" t="s">
        <v>44</v>
      </c>
      <c r="J14" s="72" t="s">
        <v>45</v>
      </c>
      <c r="K14" s="72" t="s">
        <v>45</v>
      </c>
      <c r="L14" s="72" t="s">
        <v>45</v>
      </c>
      <c r="M14" s="72" t="s">
        <v>45</v>
      </c>
      <c r="N14" s="72" t="s">
        <v>45</v>
      </c>
      <c r="O14" s="72" t="s">
        <v>45</v>
      </c>
      <c r="P14" s="72" t="s">
        <v>45</v>
      </c>
      <c r="Q14" s="72" t="s">
        <v>45</v>
      </c>
      <c r="R14" s="72" t="s">
        <v>45</v>
      </c>
      <c r="S14" s="72" t="s">
        <v>45</v>
      </c>
      <c r="T14" s="72" t="s">
        <v>45</v>
      </c>
      <c r="U14" s="72" t="s">
        <v>45</v>
      </c>
      <c r="V14" s="72" t="s">
        <v>45</v>
      </c>
      <c r="W14" s="72" t="s">
        <v>45</v>
      </c>
      <c r="X14" s="72" t="s">
        <v>45</v>
      </c>
      <c r="Y14" s="72" t="s">
        <v>45</v>
      </c>
      <c r="Z14" s="72" t="s">
        <v>45</v>
      </c>
      <c r="AA14" s="72" t="s">
        <v>45</v>
      </c>
      <c r="AB14" s="72" t="s">
        <v>45</v>
      </c>
      <c r="AC14" s="72" t="s">
        <v>45</v>
      </c>
      <c r="AD14" s="72" t="s">
        <v>45</v>
      </c>
      <c r="AE14" s="136" t="s">
        <v>45</v>
      </c>
    </row>
    <row r="15" spans="1:43" ht="15.75" customHeight="1">
      <c r="A15" s="10"/>
      <c r="B15" s="24" t="s">
        <v>46</v>
      </c>
      <c r="C15" s="359" t="s">
        <v>47</v>
      </c>
      <c r="D15" s="359"/>
      <c r="E15" s="359"/>
      <c r="F15" s="359"/>
      <c r="G15" s="359"/>
      <c r="H15" s="359"/>
      <c r="I15" s="26"/>
      <c r="J15" s="123">
        <f>J8</f>
        <v>0</v>
      </c>
      <c r="K15" s="123">
        <f>K8</f>
        <v>0</v>
      </c>
      <c r="L15" s="123">
        <f>L8</f>
        <v>0</v>
      </c>
      <c r="M15" s="123">
        <f>M8</f>
        <v>0</v>
      </c>
      <c r="N15" s="123">
        <f t="shared" ref="N15:P15" si="0">N8</f>
        <v>0</v>
      </c>
      <c r="O15" s="123">
        <f t="shared" si="0"/>
        <v>0</v>
      </c>
      <c r="P15" s="123">
        <f t="shared" si="0"/>
        <v>0</v>
      </c>
      <c r="Q15" s="123">
        <f t="shared" ref="Q15:AD15" si="1">Q8</f>
        <v>0</v>
      </c>
      <c r="R15" s="123">
        <f t="shared" ref="R15" si="2">R8</f>
        <v>0</v>
      </c>
      <c r="S15" s="123">
        <f t="shared" si="1"/>
        <v>0</v>
      </c>
      <c r="T15" s="123">
        <f t="shared" si="1"/>
        <v>0</v>
      </c>
      <c r="U15" s="123">
        <f t="shared" si="1"/>
        <v>0</v>
      </c>
      <c r="V15" s="123">
        <f t="shared" si="1"/>
        <v>0</v>
      </c>
      <c r="W15" s="123">
        <f t="shared" si="1"/>
        <v>0</v>
      </c>
      <c r="X15" s="123">
        <f>X8</f>
        <v>0</v>
      </c>
      <c r="Y15" s="123">
        <f t="shared" si="1"/>
        <v>0</v>
      </c>
      <c r="Z15" s="123">
        <f t="shared" si="1"/>
        <v>0</v>
      </c>
      <c r="AA15" s="123">
        <f t="shared" si="1"/>
        <v>0</v>
      </c>
      <c r="AB15" s="123">
        <f t="shared" si="1"/>
        <v>0</v>
      </c>
      <c r="AC15" s="123">
        <f t="shared" si="1"/>
        <v>0</v>
      </c>
      <c r="AD15" s="123">
        <f t="shared" si="1"/>
        <v>0</v>
      </c>
      <c r="AE15" s="137">
        <f>AE8</f>
        <v>0</v>
      </c>
    </row>
    <row r="16" spans="1:43" ht="15.75" customHeight="1">
      <c r="A16" s="10"/>
      <c r="B16" s="24" t="s">
        <v>48</v>
      </c>
      <c r="C16" s="359" t="s">
        <v>49</v>
      </c>
      <c r="D16" s="359"/>
      <c r="E16" s="359"/>
      <c r="F16" s="359"/>
      <c r="G16" s="359"/>
      <c r="H16" s="359"/>
      <c r="I16" s="26"/>
      <c r="J16" s="123"/>
      <c r="K16" s="123"/>
      <c r="L16" s="123"/>
      <c r="M16" s="123"/>
      <c r="N16" s="123"/>
      <c r="O16" s="123"/>
      <c r="P16" s="123"/>
      <c r="Q16" s="123"/>
      <c r="R16" s="123"/>
      <c r="S16" s="123"/>
      <c r="T16" s="123"/>
      <c r="U16" s="123"/>
      <c r="V16" s="123"/>
      <c r="W16" s="123"/>
      <c r="X16" s="123"/>
      <c r="Y16" s="123"/>
      <c r="Z16" s="123"/>
      <c r="AA16" s="123"/>
      <c r="AB16" s="123"/>
      <c r="AC16" s="303"/>
      <c r="AD16" s="303"/>
      <c r="AE16" s="137"/>
    </row>
    <row r="17" spans="1:31" ht="15.75" customHeight="1">
      <c r="A17" s="10"/>
      <c r="B17" s="24" t="s">
        <v>50</v>
      </c>
      <c r="C17" s="359" t="s">
        <v>51</v>
      </c>
      <c r="D17" s="359"/>
      <c r="E17" s="359"/>
      <c r="F17" s="359"/>
      <c r="G17" s="359"/>
      <c r="H17" s="359"/>
      <c r="I17" s="26"/>
      <c r="J17" s="123"/>
      <c r="K17" s="123"/>
      <c r="L17" s="123"/>
      <c r="M17" s="123"/>
      <c r="N17" s="123"/>
      <c r="O17" s="123"/>
      <c r="P17" s="123"/>
      <c r="Q17" s="123"/>
      <c r="R17" s="123"/>
      <c r="S17" s="123"/>
      <c r="T17" s="123">
        <f>T15*N17</f>
        <v>0</v>
      </c>
      <c r="U17" s="123">
        <f>U15*O17</f>
        <v>0</v>
      </c>
      <c r="V17" s="123">
        <f>V15*Q17</f>
        <v>0</v>
      </c>
      <c r="W17" s="123">
        <f>W15*Q17</f>
        <v>0</v>
      </c>
      <c r="X17" s="123">
        <f>X15*S17</f>
        <v>0</v>
      </c>
      <c r="Y17" s="123">
        <f>Y15*T17</f>
        <v>0</v>
      </c>
      <c r="Z17" s="123">
        <f>Z15*T17</f>
        <v>0</v>
      </c>
      <c r="AA17" s="123">
        <f>AA15*U17</f>
        <v>0</v>
      </c>
      <c r="AB17" s="123">
        <f>AB15*W17</f>
        <v>0</v>
      </c>
      <c r="AC17" s="303"/>
      <c r="AD17" s="303"/>
      <c r="AE17" s="137">
        <f>AE15*W17</f>
        <v>0</v>
      </c>
    </row>
    <row r="18" spans="1:31" ht="18.75">
      <c r="A18" s="10"/>
      <c r="B18" s="24" t="s">
        <v>52</v>
      </c>
      <c r="C18" s="359" t="s">
        <v>53</v>
      </c>
      <c r="D18" s="359"/>
      <c r="E18" s="359"/>
      <c r="F18" s="359"/>
      <c r="G18" s="359"/>
      <c r="H18" s="359"/>
      <c r="I18" s="26"/>
      <c r="J18" s="123"/>
      <c r="K18" s="123"/>
      <c r="L18" s="123"/>
      <c r="M18" s="123"/>
      <c r="N18" s="123"/>
      <c r="O18" s="123"/>
      <c r="P18" s="123"/>
      <c r="Q18" s="123"/>
      <c r="R18" s="123"/>
      <c r="S18" s="123"/>
      <c r="T18" s="123"/>
      <c r="U18" s="123"/>
      <c r="V18" s="123"/>
      <c r="W18" s="123"/>
      <c r="X18" s="123"/>
      <c r="Y18" s="123"/>
      <c r="Z18" s="123"/>
      <c r="AA18" s="286">
        <f>(AA15+AA17)/220*I18*7*15</f>
        <v>0</v>
      </c>
      <c r="AB18" s="123"/>
      <c r="AC18" s="303"/>
      <c r="AD18" s="303"/>
      <c r="AE18" s="137"/>
    </row>
    <row r="19" spans="1:31" ht="18.75">
      <c r="A19" s="10"/>
      <c r="B19" s="24" t="s">
        <v>54</v>
      </c>
      <c r="C19" s="359" t="s">
        <v>55</v>
      </c>
      <c r="D19" s="359"/>
      <c r="E19" s="359"/>
      <c r="F19" s="359"/>
      <c r="G19" s="359"/>
      <c r="H19" s="359"/>
      <c r="I19" s="26"/>
      <c r="J19" s="123"/>
      <c r="K19" s="123"/>
      <c r="L19" s="123"/>
      <c r="M19" s="123"/>
      <c r="N19" s="123"/>
      <c r="O19" s="123"/>
      <c r="P19" s="123"/>
      <c r="Q19" s="123"/>
      <c r="R19" s="123"/>
      <c r="S19" s="123"/>
      <c r="T19" s="123"/>
      <c r="U19" s="123"/>
      <c r="V19" s="123"/>
      <c r="W19" s="123"/>
      <c r="X19" s="123"/>
      <c r="Y19" s="123"/>
      <c r="Z19" s="123"/>
      <c r="AA19" s="286">
        <f>(AA15+AA17)/220*I19*1*15</f>
        <v>0</v>
      </c>
      <c r="AB19" s="123"/>
      <c r="AC19" s="303"/>
      <c r="AD19" s="303"/>
      <c r="AE19" s="137"/>
    </row>
    <row r="20" spans="1:31" ht="21.75" customHeight="1">
      <c r="A20" s="10"/>
      <c r="B20" s="24" t="s">
        <v>56</v>
      </c>
      <c r="C20" s="359" t="s">
        <v>57</v>
      </c>
      <c r="D20" s="359"/>
      <c r="E20" s="359"/>
      <c r="F20" s="359"/>
      <c r="G20" s="359"/>
      <c r="H20" s="359"/>
      <c r="I20" s="26"/>
      <c r="J20" s="123"/>
      <c r="K20" s="123"/>
      <c r="L20" s="123"/>
      <c r="M20" s="123"/>
      <c r="N20" s="123"/>
      <c r="O20" s="123"/>
      <c r="P20" s="123"/>
      <c r="Q20" s="123"/>
      <c r="R20" s="123"/>
      <c r="S20" s="123"/>
      <c r="T20" s="123"/>
      <c r="U20" s="123"/>
      <c r="V20" s="123"/>
      <c r="W20" s="123"/>
      <c r="X20" s="123"/>
      <c r="Y20" s="123"/>
      <c r="Z20" s="123"/>
      <c r="AA20" s="123"/>
      <c r="AB20" s="123"/>
      <c r="AC20" s="303"/>
      <c r="AD20" s="303"/>
      <c r="AE20" s="137"/>
    </row>
    <row r="21" spans="1:31" ht="18.75">
      <c r="A21" s="10"/>
      <c r="B21" s="24" t="s">
        <v>58</v>
      </c>
      <c r="C21" s="359" t="s">
        <v>59</v>
      </c>
      <c r="D21" s="359"/>
      <c r="E21" s="359"/>
      <c r="F21" s="359"/>
      <c r="G21" s="359"/>
      <c r="H21" s="359"/>
      <c r="I21" s="26"/>
      <c r="J21" s="123"/>
      <c r="K21" s="123">
        <f>K15*$I$21</f>
        <v>0</v>
      </c>
      <c r="L21" s="123">
        <f>L15*$I$21</f>
        <v>0</v>
      </c>
      <c r="M21" s="123">
        <f>M15*$I$21</f>
        <v>0</v>
      </c>
      <c r="N21" s="123">
        <f t="shared" ref="N21:P21" si="3">N15*$I$21</f>
        <v>0</v>
      </c>
      <c r="O21" s="123">
        <f t="shared" si="3"/>
        <v>0</v>
      </c>
      <c r="P21" s="123">
        <f t="shared" si="3"/>
        <v>0</v>
      </c>
      <c r="Q21" s="124"/>
      <c r="R21" s="124"/>
      <c r="S21" s="124"/>
      <c r="T21" s="124"/>
      <c r="U21" s="124"/>
      <c r="V21" s="124"/>
      <c r="W21" s="124"/>
      <c r="X21" s="124"/>
      <c r="Y21" s="124"/>
      <c r="Z21" s="124"/>
      <c r="AA21" s="124"/>
      <c r="AB21" s="124"/>
      <c r="AC21" s="306"/>
      <c r="AD21" s="306"/>
      <c r="AE21" s="150"/>
    </row>
    <row r="22" spans="1:31" ht="18.75">
      <c r="A22" s="10"/>
      <c r="B22" s="24" t="s">
        <v>60</v>
      </c>
      <c r="C22" s="359"/>
      <c r="D22" s="359"/>
      <c r="E22" s="359"/>
      <c r="F22" s="359"/>
      <c r="G22" s="359"/>
      <c r="H22" s="359"/>
      <c r="I22" s="79"/>
      <c r="J22" s="123"/>
      <c r="K22" s="123"/>
      <c r="L22" s="123"/>
      <c r="M22" s="123"/>
      <c r="N22" s="123"/>
      <c r="O22" s="123"/>
      <c r="P22" s="123"/>
      <c r="Q22" s="123">
        <f t="shared" ref="Q22:AE22" si="4">(Q15+Q16+Q17+Q18+Q19+Q21)*$I$22</f>
        <v>0</v>
      </c>
      <c r="R22" s="123">
        <f t="shared" si="4"/>
        <v>0</v>
      </c>
      <c r="S22" s="123">
        <f t="shared" si="4"/>
        <v>0</v>
      </c>
      <c r="T22" s="123">
        <f t="shared" si="4"/>
        <v>0</v>
      </c>
      <c r="U22" s="123">
        <f t="shared" si="4"/>
        <v>0</v>
      </c>
      <c r="V22" s="123">
        <f t="shared" si="4"/>
        <v>0</v>
      </c>
      <c r="W22" s="123">
        <f t="shared" si="4"/>
        <v>0</v>
      </c>
      <c r="X22" s="123">
        <f t="shared" si="4"/>
        <v>0</v>
      </c>
      <c r="Y22" s="123">
        <f t="shared" si="4"/>
        <v>0</v>
      </c>
      <c r="Z22" s="123">
        <f t="shared" si="4"/>
        <v>0</v>
      </c>
      <c r="AA22" s="123">
        <f t="shared" si="4"/>
        <v>0</v>
      </c>
      <c r="AB22" s="123">
        <f t="shared" si="4"/>
        <v>0</v>
      </c>
      <c r="AC22" s="123">
        <f t="shared" si="4"/>
        <v>0</v>
      </c>
      <c r="AD22" s="123">
        <f t="shared" si="4"/>
        <v>0</v>
      </c>
      <c r="AE22" s="137">
        <f t="shared" si="4"/>
        <v>0</v>
      </c>
    </row>
    <row r="23" spans="1:31" ht="24.95" customHeight="1" thickBot="1">
      <c r="A23" s="10"/>
      <c r="B23" s="367" t="s">
        <v>61</v>
      </c>
      <c r="C23" s="368"/>
      <c r="D23" s="368"/>
      <c r="E23" s="368"/>
      <c r="F23" s="368"/>
      <c r="G23" s="368"/>
      <c r="H23" s="368"/>
      <c r="I23" s="368"/>
      <c r="J23" s="125">
        <f t="shared" ref="J23:AE23" si="5">SUM(J15:J22)</f>
        <v>0</v>
      </c>
      <c r="K23" s="125">
        <f>SUM(K15:K22)</f>
        <v>0</v>
      </c>
      <c r="L23" s="125">
        <f>SUM(L15:L22)</f>
        <v>0</v>
      </c>
      <c r="M23" s="125">
        <f>SUM(M15:M22)</f>
        <v>0</v>
      </c>
      <c r="N23" s="125">
        <f t="shared" ref="N23:P23" si="6">SUM(N15:N22)</f>
        <v>0</v>
      </c>
      <c r="O23" s="125">
        <f t="shared" si="6"/>
        <v>0</v>
      </c>
      <c r="P23" s="125">
        <f t="shared" si="6"/>
        <v>0</v>
      </c>
      <c r="Q23" s="125">
        <f t="shared" si="5"/>
        <v>0</v>
      </c>
      <c r="R23" s="125">
        <f t="shared" ref="R23" si="7">SUM(R15:R22)</f>
        <v>0</v>
      </c>
      <c r="S23" s="125">
        <f t="shared" si="5"/>
        <v>0</v>
      </c>
      <c r="T23" s="125">
        <f t="shared" si="5"/>
        <v>0</v>
      </c>
      <c r="U23" s="125">
        <f t="shared" si="5"/>
        <v>0</v>
      </c>
      <c r="V23" s="125">
        <f t="shared" si="5"/>
        <v>0</v>
      </c>
      <c r="W23" s="125">
        <f t="shared" si="5"/>
        <v>0</v>
      </c>
      <c r="X23" s="125">
        <f t="shared" si="5"/>
        <v>0</v>
      </c>
      <c r="Y23" s="125">
        <f t="shared" si="5"/>
        <v>0</v>
      </c>
      <c r="Z23" s="125">
        <f t="shared" si="5"/>
        <v>0</v>
      </c>
      <c r="AA23" s="125">
        <f t="shared" si="5"/>
        <v>0</v>
      </c>
      <c r="AB23" s="125">
        <f t="shared" si="5"/>
        <v>0</v>
      </c>
      <c r="AC23" s="125">
        <f t="shared" si="5"/>
        <v>0</v>
      </c>
      <c r="AD23" s="125">
        <f t="shared" si="5"/>
        <v>0</v>
      </c>
      <c r="AE23" s="151">
        <f t="shared" si="5"/>
        <v>0</v>
      </c>
    </row>
    <row r="24" spans="1:31" ht="19.5" thickBot="1">
      <c r="A24" s="10"/>
      <c r="B24" s="392"/>
      <c r="C24" s="392"/>
      <c r="D24" s="392"/>
      <c r="E24" s="392"/>
      <c r="F24" s="392"/>
      <c r="G24" s="392"/>
      <c r="H24" s="392"/>
      <c r="I24" s="392"/>
      <c r="J24" s="392"/>
      <c r="K24" s="217"/>
      <c r="L24" s="218"/>
      <c r="M24" s="218"/>
      <c r="N24" s="227"/>
      <c r="O24" s="227"/>
      <c r="P24" s="126"/>
      <c r="Q24" s="126"/>
      <c r="R24" s="126"/>
      <c r="S24" s="126"/>
      <c r="T24" s="126"/>
      <c r="U24" s="126"/>
      <c r="V24" s="126"/>
      <c r="W24" s="126"/>
      <c r="X24" s="126"/>
      <c r="Y24" s="126"/>
      <c r="Z24" s="126"/>
      <c r="AA24" s="126"/>
      <c r="AB24" s="126"/>
      <c r="AC24" s="126"/>
      <c r="AD24" s="126"/>
      <c r="AE24" s="126"/>
    </row>
    <row r="25" spans="1:31" ht="15" customHeight="1" thickBot="1">
      <c r="A25" s="10"/>
      <c r="B25" s="348" t="s">
        <v>62</v>
      </c>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50"/>
      <c r="AD25" s="350"/>
      <c r="AE25" s="351"/>
    </row>
    <row r="26" spans="1:31" ht="15" customHeight="1" thickBot="1">
      <c r="A26" s="10"/>
      <c r="B26" s="393" t="s">
        <v>63</v>
      </c>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5"/>
    </row>
    <row r="27" spans="1:31" ht="18.75">
      <c r="A27" s="10"/>
      <c r="B27" s="372" t="s">
        <v>64</v>
      </c>
      <c r="C27" s="373"/>
      <c r="D27" s="373"/>
      <c r="E27" s="373"/>
      <c r="F27" s="373"/>
      <c r="G27" s="373"/>
      <c r="H27" s="373"/>
      <c r="I27" s="32" t="s">
        <v>65</v>
      </c>
      <c r="J27" s="128" t="s">
        <v>45</v>
      </c>
      <c r="K27" s="128" t="s">
        <v>45</v>
      </c>
      <c r="L27" s="128" t="s">
        <v>45</v>
      </c>
      <c r="M27" s="128" t="s">
        <v>45</v>
      </c>
      <c r="N27" s="128" t="s">
        <v>45</v>
      </c>
      <c r="O27" s="128" t="s">
        <v>45</v>
      </c>
      <c r="P27" s="128" t="s">
        <v>45</v>
      </c>
      <c r="Q27" s="128" t="s">
        <v>45</v>
      </c>
      <c r="R27" s="128" t="s">
        <v>45</v>
      </c>
      <c r="S27" s="128" t="s">
        <v>45</v>
      </c>
      <c r="T27" s="128" t="s">
        <v>45</v>
      </c>
      <c r="U27" s="128" t="s">
        <v>45</v>
      </c>
      <c r="V27" s="128" t="s">
        <v>45</v>
      </c>
      <c r="W27" s="128" t="s">
        <v>45</v>
      </c>
      <c r="X27" s="128" t="s">
        <v>45</v>
      </c>
      <c r="Y27" s="128" t="s">
        <v>45</v>
      </c>
      <c r="Z27" s="128" t="s">
        <v>45</v>
      </c>
      <c r="AA27" s="128" t="s">
        <v>45</v>
      </c>
      <c r="AB27" s="128" t="s">
        <v>45</v>
      </c>
      <c r="AC27" s="128" t="s">
        <v>45</v>
      </c>
      <c r="AD27" s="128" t="s">
        <v>45</v>
      </c>
      <c r="AE27" s="153" t="s">
        <v>45</v>
      </c>
    </row>
    <row r="28" spans="1:31" ht="18.75">
      <c r="A28" s="10"/>
      <c r="B28" s="24" t="s">
        <v>46</v>
      </c>
      <c r="C28" s="359" t="s">
        <v>66</v>
      </c>
      <c r="D28" s="359"/>
      <c r="E28" s="359"/>
      <c r="F28" s="359"/>
      <c r="G28" s="359"/>
      <c r="H28" s="359"/>
      <c r="I28" s="28">
        <f>1/12</f>
        <v>8.3333333333333329E-2</v>
      </c>
      <c r="J28" s="123">
        <f t="shared" ref="J28:Q28" si="8">TRUNC($I28*J23,2)</f>
        <v>0</v>
      </c>
      <c r="K28" s="123">
        <f t="shared" si="8"/>
        <v>0</v>
      </c>
      <c r="L28" s="123">
        <f t="shared" si="8"/>
        <v>0</v>
      </c>
      <c r="M28" s="123">
        <f t="shared" si="8"/>
        <v>0</v>
      </c>
      <c r="N28" s="123">
        <f t="shared" ref="N28:P28" si="9">TRUNC($I28*N23,2)</f>
        <v>0</v>
      </c>
      <c r="O28" s="123">
        <f t="shared" si="9"/>
        <v>0</v>
      </c>
      <c r="P28" s="123">
        <f t="shared" si="9"/>
        <v>0</v>
      </c>
      <c r="Q28" s="123">
        <f t="shared" si="8"/>
        <v>0</v>
      </c>
      <c r="R28" s="123">
        <f t="shared" ref="R28" si="10">TRUNC($I28*R23,2)</f>
        <v>0</v>
      </c>
      <c r="S28" s="123">
        <f t="shared" ref="S28:AE28" si="11">TRUNC($I28*S23,2)</f>
        <v>0</v>
      </c>
      <c r="T28" s="123">
        <f t="shared" si="11"/>
        <v>0</v>
      </c>
      <c r="U28" s="123">
        <f t="shared" si="11"/>
        <v>0</v>
      </c>
      <c r="V28" s="123">
        <f t="shared" si="11"/>
        <v>0</v>
      </c>
      <c r="W28" s="123">
        <f t="shared" si="11"/>
        <v>0</v>
      </c>
      <c r="X28" s="123">
        <f t="shared" si="11"/>
        <v>0</v>
      </c>
      <c r="Y28" s="123">
        <f t="shared" si="11"/>
        <v>0</v>
      </c>
      <c r="Z28" s="123">
        <f t="shared" si="11"/>
        <v>0</v>
      </c>
      <c r="AA28" s="123">
        <f t="shared" si="11"/>
        <v>0</v>
      </c>
      <c r="AB28" s="123">
        <f t="shared" si="11"/>
        <v>0</v>
      </c>
      <c r="AC28" s="123">
        <f t="shared" ref="AC28:AD28" si="12">TRUNC($I28*AC23,2)</f>
        <v>0</v>
      </c>
      <c r="AD28" s="123">
        <f t="shared" si="12"/>
        <v>0</v>
      </c>
      <c r="AE28" s="137">
        <f t="shared" si="11"/>
        <v>0</v>
      </c>
    </row>
    <row r="29" spans="1:31" ht="18.75">
      <c r="A29" s="10"/>
      <c r="B29" s="24" t="s">
        <v>48</v>
      </c>
      <c r="C29" s="359" t="s">
        <v>67</v>
      </c>
      <c r="D29" s="359"/>
      <c r="E29" s="359"/>
      <c r="F29" s="359"/>
      <c r="G29" s="359"/>
      <c r="H29" s="359"/>
      <c r="I29" s="29">
        <v>0.121</v>
      </c>
      <c r="J29" s="123">
        <f t="shared" ref="J29:Q29" si="13">TRUNC($I29*J23,2)</f>
        <v>0</v>
      </c>
      <c r="K29" s="123">
        <f t="shared" si="13"/>
        <v>0</v>
      </c>
      <c r="L29" s="123">
        <f t="shared" si="13"/>
        <v>0</v>
      </c>
      <c r="M29" s="123">
        <f t="shared" si="13"/>
        <v>0</v>
      </c>
      <c r="N29" s="123">
        <f t="shared" ref="N29:P29" si="14">TRUNC($I29*N23,2)</f>
        <v>0</v>
      </c>
      <c r="O29" s="123">
        <f t="shared" si="14"/>
        <v>0</v>
      </c>
      <c r="P29" s="123">
        <f t="shared" si="14"/>
        <v>0</v>
      </c>
      <c r="Q29" s="123">
        <f t="shared" si="13"/>
        <v>0</v>
      </c>
      <c r="R29" s="123">
        <f t="shared" ref="R29" si="15">TRUNC($I29*R23,2)</f>
        <v>0</v>
      </c>
      <c r="S29" s="123">
        <f>TRUNC($I29*S23,2)</f>
        <v>0</v>
      </c>
      <c r="T29" s="123">
        <f>TRUNC($I29*T23,2)</f>
        <v>0</v>
      </c>
      <c r="U29" s="123">
        <f>TRUNC($I29*U23,2)</f>
        <v>0</v>
      </c>
      <c r="V29" s="123">
        <f t="shared" ref="V29:AA29" si="16">TRUNC($I29*V23,2)</f>
        <v>0</v>
      </c>
      <c r="W29" s="123">
        <f t="shared" si="16"/>
        <v>0</v>
      </c>
      <c r="X29" s="123">
        <f>TRUNC($I29*X23,2)</f>
        <v>0</v>
      </c>
      <c r="Y29" s="123">
        <f t="shared" si="16"/>
        <v>0</v>
      </c>
      <c r="Z29" s="123">
        <f t="shared" si="16"/>
        <v>0</v>
      </c>
      <c r="AA29" s="123">
        <f t="shared" si="16"/>
        <v>0</v>
      </c>
      <c r="AB29" s="123">
        <f>TRUNC($I29*AB23,2)</f>
        <v>0</v>
      </c>
      <c r="AC29" s="123">
        <f t="shared" ref="AC29:AD29" si="17">TRUNC($I29*AC23,2)</f>
        <v>0</v>
      </c>
      <c r="AD29" s="123">
        <f t="shared" si="17"/>
        <v>0</v>
      </c>
      <c r="AE29" s="137">
        <f>TRUNC($I29*AE23,2)</f>
        <v>0</v>
      </c>
    </row>
    <row r="30" spans="1:31" ht="18.75">
      <c r="A30" s="10"/>
      <c r="B30" s="24" t="s">
        <v>50</v>
      </c>
      <c r="C30" s="365" t="s">
        <v>68</v>
      </c>
      <c r="D30" s="365"/>
      <c r="E30" s="365"/>
      <c r="F30" s="365"/>
      <c r="G30" s="365"/>
      <c r="H30" s="365"/>
      <c r="I30" s="29">
        <f>((I28+I29)*I43)</f>
        <v>6.9064666666666663E-2</v>
      </c>
      <c r="J30" s="123">
        <f t="shared" ref="J30:Q30" si="18">(J28+J29)*$I$30</f>
        <v>0</v>
      </c>
      <c r="K30" s="123">
        <f t="shared" si="18"/>
        <v>0</v>
      </c>
      <c r="L30" s="123">
        <f t="shared" si="18"/>
        <v>0</v>
      </c>
      <c r="M30" s="123">
        <f t="shared" si="18"/>
        <v>0</v>
      </c>
      <c r="N30" s="123">
        <f t="shared" ref="N30:P30" si="19">(N28+N29)*$I$30</f>
        <v>0</v>
      </c>
      <c r="O30" s="123">
        <f t="shared" si="19"/>
        <v>0</v>
      </c>
      <c r="P30" s="123">
        <f t="shared" si="19"/>
        <v>0</v>
      </c>
      <c r="Q30" s="123">
        <f t="shared" si="18"/>
        <v>0</v>
      </c>
      <c r="R30" s="123">
        <f t="shared" ref="R30" si="20">(R28+R29)*$I$30</f>
        <v>0</v>
      </c>
      <c r="S30" s="123">
        <f>(S28+S29)*$I$30</f>
        <v>0</v>
      </c>
      <c r="T30" s="123">
        <f>(T28+T29)*$I$30</f>
        <v>0</v>
      </c>
      <c r="U30" s="123">
        <f>(U28+U29)*$I$30</f>
        <v>0</v>
      </c>
      <c r="V30" s="123">
        <f t="shared" ref="V30:AA30" si="21">(V28+V29)*$I$30</f>
        <v>0</v>
      </c>
      <c r="W30" s="123">
        <f t="shared" si="21"/>
        <v>0</v>
      </c>
      <c r="X30" s="123">
        <f>(X28+X29)*$I$30</f>
        <v>0</v>
      </c>
      <c r="Y30" s="123">
        <f t="shared" si="21"/>
        <v>0</v>
      </c>
      <c r="Z30" s="123">
        <f t="shared" si="21"/>
        <v>0</v>
      </c>
      <c r="AA30" s="123">
        <f t="shared" si="21"/>
        <v>0</v>
      </c>
      <c r="AB30" s="123">
        <f>(AB28+AB29)*$I$30</f>
        <v>0</v>
      </c>
      <c r="AC30" s="123">
        <f t="shared" ref="AC30:AD30" si="22">(AC28+AC29)*$I$30</f>
        <v>0</v>
      </c>
      <c r="AD30" s="123">
        <f t="shared" si="22"/>
        <v>0</v>
      </c>
      <c r="AE30" s="137">
        <f>(AE28+AE29)*$I$30</f>
        <v>0</v>
      </c>
    </row>
    <row r="31" spans="1:31" ht="19.5" thickBot="1">
      <c r="A31" s="10"/>
      <c r="B31" s="367" t="s">
        <v>69</v>
      </c>
      <c r="C31" s="368"/>
      <c r="D31" s="368"/>
      <c r="E31" s="368"/>
      <c r="F31" s="368"/>
      <c r="G31" s="368"/>
      <c r="H31" s="368"/>
      <c r="I31" s="37">
        <f>SUM(I28:I30)</f>
        <v>0.27339799999999997</v>
      </c>
      <c r="J31" s="127">
        <f t="shared" ref="J31:Q31" si="23">SUM(J28:J29)</f>
        <v>0</v>
      </c>
      <c r="K31" s="127">
        <f t="shared" si="23"/>
        <v>0</v>
      </c>
      <c r="L31" s="127">
        <f t="shared" si="23"/>
        <v>0</v>
      </c>
      <c r="M31" s="127">
        <f t="shared" si="23"/>
        <v>0</v>
      </c>
      <c r="N31" s="127">
        <f t="shared" ref="N31:P31" si="24">SUM(N28:N29)</f>
        <v>0</v>
      </c>
      <c r="O31" s="127">
        <f t="shared" si="24"/>
        <v>0</v>
      </c>
      <c r="P31" s="127">
        <f t="shared" si="24"/>
        <v>0</v>
      </c>
      <c r="Q31" s="127">
        <f t="shared" si="23"/>
        <v>0</v>
      </c>
      <c r="R31" s="127">
        <f t="shared" ref="R31" si="25">SUM(R28:R29)</f>
        <v>0</v>
      </c>
      <c r="S31" s="127">
        <f>SUM(S28:S29)</f>
        <v>0</v>
      </c>
      <c r="T31" s="127">
        <f>SUM(T28:T29)</f>
        <v>0</v>
      </c>
      <c r="U31" s="127">
        <f>SUM(U28:U29)</f>
        <v>0</v>
      </c>
      <c r="V31" s="127">
        <f t="shared" ref="V31:AA31" si="26">SUM(V28:V29)</f>
        <v>0</v>
      </c>
      <c r="W31" s="127">
        <f t="shared" si="26"/>
        <v>0</v>
      </c>
      <c r="X31" s="127">
        <f t="shared" si="26"/>
        <v>0</v>
      </c>
      <c r="Y31" s="127">
        <f t="shared" si="26"/>
        <v>0</v>
      </c>
      <c r="Z31" s="127">
        <f t="shared" si="26"/>
        <v>0</v>
      </c>
      <c r="AA31" s="127">
        <f t="shared" si="26"/>
        <v>0</v>
      </c>
      <c r="AB31" s="127">
        <f>SUM(AB28:AB29)</f>
        <v>0</v>
      </c>
      <c r="AC31" s="127">
        <f t="shared" ref="AC31:AD31" si="27">SUM(AC28:AC29)</f>
        <v>0</v>
      </c>
      <c r="AD31" s="127">
        <f t="shared" si="27"/>
        <v>0</v>
      </c>
      <c r="AE31" s="152">
        <f>SUM(AE28:AE29)</f>
        <v>0</v>
      </c>
    </row>
    <row r="32" spans="1:31" s="76" customFormat="1" ht="15" customHeight="1" thickBot="1">
      <c r="B32" s="299"/>
      <c r="C32" s="287"/>
      <c r="D32" s="287"/>
      <c r="E32" s="287"/>
      <c r="F32" s="287"/>
      <c r="G32" s="287"/>
      <c r="H32" s="287"/>
      <c r="I32" s="287"/>
      <c r="J32" s="287"/>
      <c r="K32" s="287"/>
      <c r="L32" s="287"/>
      <c r="M32" s="287"/>
      <c r="N32" s="288"/>
      <c r="O32" s="288"/>
      <c r="P32" s="287"/>
      <c r="Q32" s="287"/>
      <c r="R32" s="287"/>
      <c r="S32" s="287"/>
      <c r="T32" s="287"/>
      <c r="U32" s="287"/>
      <c r="V32" s="287"/>
      <c r="W32" s="287"/>
      <c r="X32" s="287"/>
      <c r="Y32" s="287"/>
      <c r="Z32" s="287"/>
      <c r="AA32" s="287"/>
      <c r="AB32" s="287"/>
      <c r="AC32" s="287"/>
      <c r="AD32" s="287"/>
      <c r="AE32" s="129"/>
    </row>
    <row r="33" spans="1:31" ht="15" customHeight="1">
      <c r="A33" s="10"/>
      <c r="B33" s="352" t="s">
        <v>70</v>
      </c>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4"/>
      <c r="AD33" s="354"/>
      <c r="AE33" s="355"/>
    </row>
    <row r="34" spans="1:31" ht="18.75">
      <c r="A34" s="10"/>
      <c r="B34" s="389" t="s">
        <v>71</v>
      </c>
      <c r="C34" s="390"/>
      <c r="D34" s="390"/>
      <c r="E34" s="390"/>
      <c r="F34" s="390"/>
      <c r="G34" s="390"/>
      <c r="H34" s="390"/>
      <c r="I34" s="32" t="s">
        <v>65</v>
      </c>
      <c r="J34" s="128" t="s">
        <v>45</v>
      </c>
      <c r="K34" s="128" t="s">
        <v>45</v>
      </c>
      <c r="L34" s="128" t="s">
        <v>45</v>
      </c>
      <c r="M34" s="128" t="s">
        <v>45</v>
      </c>
      <c r="N34" s="128" t="s">
        <v>45</v>
      </c>
      <c r="O34" s="128" t="s">
        <v>45</v>
      </c>
      <c r="P34" s="128" t="s">
        <v>45</v>
      </c>
      <c r="Q34" s="128" t="s">
        <v>45</v>
      </c>
      <c r="R34" s="128" t="s">
        <v>45</v>
      </c>
      <c r="S34" s="128" t="s">
        <v>45</v>
      </c>
      <c r="T34" s="128" t="s">
        <v>45</v>
      </c>
      <c r="U34" s="128" t="s">
        <v>45</v>
      </c>
      <c r="V34" s="128" t="s">
        <v>45</v>
      </c>
      <c r="W34" s="128" t="s">
        <v>45</v>
      </c>
      <c r="X34" s="128" t="s">
        <v>45</v>
      </c>
      <c r="Y34" s="128" t="s">
        <v>45</v>
      </c>
      <c r="Z34" s="128" t="s">
        <v>45</v>
      </c>
      <c r="AA34" s="128" t="s">
        <v>45</v>
      </c>
      <c r="AB34" s="128" t="s">
        <v>45</v>
      </c>
      <c r="AC34" s="128" t="s">
        <v>45</v>
      </c>
      <c r="AD34" s="128" t="s">
        <v>45</v>
      </c>
      <c r="AE34" s="153" t="s">
        <v>45</v>
      </c>
    </row>
    <row r="35" spans="1:31" ht="18.75">
      <c r="A35" s="10"/>
      <c r="B35" s="24" t="s">
        <v>46</v>
      </c>
      <c r="C35" s="359" t="s">
        <v>72</v>
      </c>
      <c r="D35" s="359"/>
      <c r="E35" s="359"/>
      <c r="F35" s="359"/>
      <c r="G35" s="359"/>
      <c r="H35" s="359"/>
      <c r="I35" s="33">
        <v>0.2</v>
      </c>
      <c r="J35" s="123">
        <f t="shared" ref="J35:U35" si="28">$I$35*J23</f>
        <v>0</v>
      </c>
      <c r="K35" s="123">
        <f t="shared" si="28"/>
        <v>0</v>
      </c>
      <c r="L35" s="123">
        <f t="shared" si="28"/>
        <v>0</v>
      </c>
      <c r="M35" s="123">
        <f t="shared" si="28"/>
        <v>0</v>
      </c>
      <c r="N35" s="123">
        <f t="shared" ref="N35:P35" si="29">$I$35*N23</f>
        <v>0</v>
      </c>
      <c r="O35" s="123">
        <f t="shared" si="29"/>
        <v>0</v>
      </c>
      <c r="P35" s="123">
        <f t="shared" si="29"/>
        <v>0</v>
      </c>
      <c r="Q35" s="123">
        <f t="shared" si="28"/>
        <v>0</v>
      </c>
      <c r="R35" s="123">
        <f t="shared" ref="R35" si="30">$I$35*R23</f>
        <v>0</v>
      </c>
      <c r="S35" s="123">
        <f t="shared" si="28"/>
        <v>0</v>
      </c>
      <c r="T35" s="123">
        <f t="shared" si="28"/>
        <v>0</v>
      </c>
      <c r="U35" s="123">
        <f t="shared" si="28"/>
        <v>0</v>
      </c>
      <c r="V35" s="123">
        <f t="shared" ref="V35:AA35" si="31">$I$35*V23</f>
        <v>0</v>
      </c>
      <c r="W35" s="123">
        <f t="shared" si="31"/>
        <v>0</v>
      </c>
      <c r="X35" s="123">
        <f t="shared" si="31"/>
        <v>0</v>
      </c>
      <c r="Y35" s="123">
        <f t="shared" si="31"/>
        <v>0</v>
      </c>
      <c r="Z35" s="123">
        <f t="shared" si="31"/>
        <v>0</v>
      </c>
      <c r="AA35" s="123">
        <f t="shared" si="31"/>
        <v>0</v>
      </c>
      <c r="AB35" s="123">
        <f>$I$35*AB23</f>
        <v>0</v>
      </c>
      <c r="AC35" s="123">
        <f t="shared" ref="AC35:AD35" si="32">$I$35*AC23</f>
        <v>0</v>
      </c>
      <c r="AD35" s="123">
        <f t="shared" si="32"/>
        <v>0</v>
      </c>
      <c r="AE35" s="137">
        <f>$I$35*AE23</f>
        <v>0</v>
      </c>
    </row>
    <row r="36" spans="1:31" ht="18.75">
      <c r="A36" s="10"/>
      <c r="B36" s="24" t="s">
        <v>48</v>
      </c>
      <c r="C36" s="359" t="s">
        <v>73</v>
      </c>
      <c r="D36" s="359"/>
      <c r="E36" s="359"/>
      <c r="F36" s="359"/>
      <c r="G36" s="359"/>
      <c r="H36" s="359"/>
      <c r="I36" s="33">
        <v>2.5000000000000001E-2</v>
      </c>
      <c r="J36" s="123">
        <f t="shared" ref="J36:U36" si="33">$I$36*J23</f>
        <v>0</v>
      </c>
      <c r="K36" s="123">
        <f t="shared" si="33"/>
        <v>0</v>
      </c>
      <c r="L36" s="123">
        <f t="shared" si="33"/>
        <v>0</v>
      </c>
      <c r="M36" s="123">
        <f t="shared" si="33"/>
        <v>0</v>
      </c>
      <c r="N36" s="123">
        <f t="shared" ref="N36:P36" si="34">$I$36*N23</f>
        <v>0</v>
      </c>
      <c r="O36" s="123">
        <f t="shared" si="34"/>
        <v>0</v>
      </c>
      <c r="P36" s="123">
        <f t="shared" si="34"/>
        <v>0</v>
      </c>
      <c r="Q36" s="123">
        <f t="shared" si="33"/>
        <v>0</v>
      </c>
      <c r="R36" s="123">
        <f t="shared" ref="R36" si="35">$I$36*R23</f>
        <v>0</v>
      </c>
      <c r="S36" s="123">
        <f t="shared" si="33"/>
        <v>0</v>
      </c>
      <c r="T36" s="123">
        <f t="shared" si="33"/>
        <v>0</v>
      </c>
      <c r="U36" s="123">
        <f t="shared" si="33"/>
        <v>0</v>
      </c>
      <c r="V36" s="123">
        <f t="shared" ref="V36:AA36" si="36">$I$36*V23</f>
        <v>0</v>
      </c>
      <c r="W36" s="123">
        <f t="shared" si="36"/>
        <v>0</v>
      </c>
      <c r="X36" s="123">
        <f t="shared" si="36"/>
        <v>0</v>
      </c>
      <c r="Y36" s="123">
        <f t="shared" si="36"/>
        <v>0</v>
      </c>
      <c r="Z36" s="123">
        <f t="shared" si="36"/>
        <v>0</v>
      </c>
      <c r="AA36" s="123">
        <f t="shared" si="36"/>
        <v>0</v>
      </c>
      <c r="AB36" s="123">
        <f>$I$36*AB23</f>
        <v>0</v>
      </c>
      <c r="AC36" s="123">
        <f t="shared" ref="AC36:AD36" si="37">$I$36*AC23</f>
        <v>0</v>
      </c>
      <c r="AD36" s="123">
        <f t="shared" si="37"/>
        <v>0</v>
      </c>
      <c r="AE36" s="137">
        <f>$I$36*AE23</f>
        <v>0</v>
      </c>
    </row>
    <row r="37" spans="1:31" ht="18.75">
      <c r="A37" s="10"/>
      <c r="B37" s="24" t="s">
        <v>50</v>
      </c>
      <c r="C37" s="359" t="s">
        <v>74</v>
      </c>
      <c r="D37" s="359"/>
      <c r="E37" s="359"/>
      <c r="F37" s="359"/>
      <c r="G37" s="359"/>
      <c r="H37" s="359"/>
      <c r="I37" s="158"/>
      <c r="J37" s="123">
        <f t="shared" ref="J37:U37" si="38">$I$37*J23</f>
        <v>0</v>
      </c>
      <c r="K37" s="123">
        <f t="shared" si="38"/>
        <v>0</v>
      </c>
      <c r="L37" s="123">
        <f t="shared" si="38"/>
        <v>0</v>
      </c>
      <c r="M37" s="123">
        <f t="shared" si="38"/>
        <v>0</v>
      </c>
      <c r="N37" s="123">
        <f t="shared" ref="N37:P37" si="39">$I$37*N23</f>
        <v>0</v>
      </c>
      <c r="O37" s="123">
        <f t="shared" si="39"/>
        <v>0</v>
      </c>
      <c r="P37" s="123">
        <f t="shared" si="39"/>
        <v>0</v>
      </c>
      <c r="Q37" s="123">
        <f t="shared" si="38"/>
        <v>0</v>
      </c>
      <c r="R37" s="123">
        <f t="shared" ref="R37" si="40">$I$37*R23</f>
        <v>0</v>
      </c>
      <c r="S37" s="123">
        <f t="shared" si="38"/>
        <v>0</v>
      </c>
      <c r="T37" s="123">
        <f t="shared" si="38"/>
        <v>0</v>
      </c>
      <c r="U37" s="123">
        <f t="shared" si="38"/>
        <v>0</v>
      </c>
      <c r="V37" s="123">
        <f t="shared" ref="V37:AA37" si="41">$I$37*V23</f>
        <v>0</v>
      </c>
      <c r="W37" s="123">
        <f t="shared" si="41"/>
        <v>0</v>
      </c>
      <c r="X37" s="123">
        <f t="shared" si="41"/>
        <v>0</v>
      </c>
      <c r="Y37" s="123">
        <f t="shared" si="41"/>
        <v>0</v>
      </c>
      <c r="Z37" s="123">
        <f t="shared" si="41"/>
        <v>0</v>
      </c>
      <c r="AA37" s="123">
        <f t="shared" si="41"/>
        <v>0</v>
      </c>
      <c r="AB37" s="123">
        <f>$I$37*AB23</f>
        <v>0</v>
      </c>
      <c r="AC37" s="123">
        <f t="shared" ref="AC37:AD37" si="42">$I$37*AC23</f>
        <v>0</v>
      </c>
      <c r="AD37" s="123">
        <f t="shared" si="42"/>
        <v>0</v>
      </c>
      <c r="AE37" s="137">
        <f>$I$37*AE23</f>
        <v>0</v>
      </c>
    </row>
    <row r="38" spans="1:31" ht="18.75">
      <c r="A38" s="10"/>
      <c r="B38" s="24" t="s">
        <v>52</v>
      </c>
      <c r="C38" s="359" t="s">
        <v>75</v>
      </c>
      <c r="D38" s="359"/>
      <c r="E38" s="359"/>
      <c r="F38" s="359"/>
      <c r="G38" s="359"/>
      <c r="H38" s="359"/>
      <c r="I38" s="33">
        <v>1.4999999999999999E-2</v>
      </c>
      <c r="J38" s="123">
        <f t="shared" ref="J38:U38" si="43">$I$38*J23</f>
        <v>0</v>
      </c>
      <c r="K38" s="123">
        <f t="shared" si="43"/>
        <v>0</v>
      </c>
      <c r="L38" s="123">
        <f t="shared" si="43"/>
        <v>0</v>
      </c>
      <c r="M38" s="123">
        <f t="shared" si="43"/>
        <v>0</v>
      </c>
      <c r="N38" s="123">
        <f t="shared" ref="N38:P38" si="44">$I$38*N23</f>
        <v>0</v>
      </c>
      <c r="O38" s="123">
        <f t="shared" si="44"/>
        <v>0</v>
      </c>
      <c r="P38" s="123">
        <f t="shared" si="44"/>
        <v>0</v>
      </c>
      <c r="Q38" s="123">
        <f t="shared" si="43"/>
        <v>0</v>
      </c>
      <c r="R38" s="123">
        <f t="shared" ref="R38" si="45">$I$38*R23</f>
        <v>0</v>
      </c>
      <c r="S38" s="123">
        <f t="shared" si="43"/>
        <v>0</v>
      </c>
      <c r="T38" s="123">
        <f t="shared" si="43"/>
        <v>0</v>
      </c>
      <c r="U38" s="123">
        <f t="shared" si="43"/>
        <v>0</v>
      </c>
      <c r="V38" s="123">
        <f t="shared" ref="V38:AA38" si="46">$I$38*V23</f>
        <v>0</v>
      </c>
      <c r="W38" s="123">
        <f t="shared" si="46"/>
        <v>0</v>
      </c>
      <c r="X38" s="123">
        <f t="shared" si="46"/>
        <v>0</v>
      </c>
      <c r="Y38" s="123">
        <f t="shared" si="46"/>
        <v>0</v>
      </c>
      <c r="Z38" s="123">
        <f t="shared" si="46"/>
        <v>0</v>
      </c>
      <c r="AA38" s="123">
        <f t="shared" si="46"/>
        <v>0</v>
      </c>
      <c r="AB38" s="123">
        <f>$I$38*AB23</f>
        <v>0</v>
      </c>
      <c r="AC38" s="123">
        <f t="shared" ref="AC38:AD38" si="47">$I$38*AC23</f>
        <v>0</v>
      </c>
      <c r="AD38" s="123">
        <f t="shared" si="47"/>
        <v>0</v>
      </c>
      <c r="AE38" s="137">
        <f>$I$38*AE23</f>
        <v>0</v>
      </c>
    </row>
    <row r="39" spans="1:31" ht="18.75">
      <c r="A39" s="10"/>
      <c r="B39" s="24" t="s">
        <v>54</v>
      </c>
      <c r="C39" s="359" t="s">
        <v>76</v>
      </c>
      <c r="D39" s="359"/>
      <c r="E39" s="359"/>
      <c r="F39" s="359"/>
      <c r="G39" s="359"/>
      <c r="H39" s="359"/>
      <c r="I39" s="33">
        <v>0.01</v>
      </c>
      <c r="J39" s="123">
        <f t="shared" ref="J39:U39" si="48">$I$39*J23</f>
        <v>0</v>
      </c>
      <c r="K39" s="123">
        <f t="shared" si="48"/>
        <v>0</v>
      </c>
      <c r="L39" s="123">
        <f t="shared" si="48"/>
        <v>0</v>
      </c>
      <c r="M39" s="123">
        <f t="shared" si="48"/>
        <v>0</v>
      </c>
      <c r="N39" s="123">
        <f t="shared" ref="N39:P39" si="49">$I$39*N23</f>
        <v>0</v>
      </c>
      <c r="O39" s="123">
        <f t="shared" si="49"/>
        <v>0</v>
      </c>
      <c r="P39" s="123">
        <f t="shared" si="49"/>
        <v>0</v>
      </c>
      <c r="Q39" s="123">
        <f t="shared" si="48"/>
        <v>0</v>
      </c>
      <c r="R39" s="123">
        <f t="shared" ref="R39" si="50">$I$39*R23</f>
        <v>0</v>
      </c>
      <c r="S39" s="123">
        <f t="shared" si="48"/>
        <v>0</v>
      </c>
      <c r="T39" s="123">
        <f t="shared" si="48"/>
        <v>0</v>
      </c>
      <c r="U39" s="123">
        <f t="shared" si="48"/>
        <v>0</v>
      </c>
      <c r="V39" s="123">
        <f t="shared" ref="V39:AA39" si="51">$I$39*V23</f>
        <v>0</v>
      </c>
      <c r="W39" s="123">
        <f t="shared" si="51"/>
        <v>0</v>
      </c>
      <c r="X39" s="123">
        <f t="shared" si="51"/>
        <v>0</v>
      </c>
      <c r="Y39" s="123">
        <f t="shared" si="51"/>
        <v>0</v>
      </c>
      <c r="Z39" s="123">
        <f t="shared" si="51"/>
        <v>0</v>
      </c>
      <c r="AA39" s="123">
        <f t="shared" si="51"/>
        <v>0</v>
      </c>
      <c r="AB39" s="123">
        <f>$I$39*AB23</f>
        <v>0</v>
      </c>
      <c r="AC39" s="123">
        <f t="shared" ref="AC39:AD39" si="52">$I$39*AC23</f>
        <v>0</v>
      </c>
      <c r="AD39" s="123">
        <f t="shared" si="52"/>
        <v>0</v>
      </c>
      <c r="AE39" s="137">
        <f>$I$39*AE23</f>
        <v>0</v>
      </c>
    </row>
    <row r="40" spans="1:31" ht="18.75">
      <c r="A40" s="10"/>
      <c r="B40" s="24" t="s">
        <v>56</v>
      </c>
      <c r="C40" s="359" t="s">
        <v>77</v>
      </c>
      <c r="D40" s="359"/>
      <c r="E40" s="359"/>
      <c r="F40" s="359"/>
      <c r="G40" s="359"/>
      <c r="H40" s="359"/>
      <c r="I40" s="33">
        <v>6.0000000000000001E-3</v>
      </c>
      <c r="J40" s="123">
        <f t="shared" ref="J40:U40" si="53">$I$40*J23</f>
        <v>0</v>
      </c>
      <c r="K40" s="123">
        <f t="shared" si="53"/>
        <v>0</v>
      </c>
      <c r="L40" s="123">
        <f t="shared" si="53"/>
        <v>0</v>
      </c>
      <c r="M40" s="123">
        <f t="shared" si="53"/>
        <v>0</v>
      </c>
      <c r="N40" s="123">
        <f t="shared" ref="N40:P40" si="54">$I$40*N23</f>
        <v>0</v>
      </c>
      <c r="O40" s="123">
        <f t="shared" si="54"/>
        <v>0</v>
      </c>
      <c r="P40" s="123">
        <f t="shared" si="54"/>
        <v>0</v>
      </c>
      <c r="Q40" s="123">
        <f t="shared" si="53"/>
        <v>0</v>
      </c>
      <c r="R40" s="123">
        <f t="shared" ref="R40" si="55">$I$40*R23</f>
        <v>0</v>
      </c>
      <c r="S40" s="123">
        <f t="shared" si="53"/>
        <v>0</v>
      </c>
      <c r="T40" s="123">
        <f t="shared" si="53"/>
        <v>0</v>
      </c>
      <c r="U40" s="123">
        <f t="shared" si="53"/>
        <v>0</v>
      </c>
      <c r="V40" s="123">
        <f t="shared" ref="V40:AA40" si="56">$I$40*V23</f>
        <v>0</v>
      </c>
      <c r="W40" s="123">
        <f t="shared" si="56"/>
        <v>0</v>
      </c>
      <c r="X40" s="123">
        <f t="shared" si="56"/>
        <v>0</v>
      </c>
      <c r="Y40" s="123">
        <f t="shared" si="56"/>
        <v>0</v>
      </c>
      <c r="Z40" s="123">
        <f t="shared" si="56"/>
        <v>0</v>
      </c>
      <c r="AA40" s="123">
        <f t="shared" si="56"/>
        <v>0</v>
      </c>
      <c r="AB40" s="123">
        <f>$I$40*AB23</f>
        <v>0</v>
      </c>
      <c r="AC40" s="123">
        <f t="shared" ref="AC40:AD40" si="57">$I$40*AC23</f>
        <v>0</v>
      </c>
      <c r="AD40" s="123">
        <f t="shared" si="57"/>
        <v>0</v>
      </c>
      <c r="AE40" s="137">
        <f>$I$40*AE23</f>
        <v>0</v>
      </c>
    </row>
    <row r="41" spans="1:31" ht="15.75" customHeight="1">
      <c r="A41" s="10"/>
      <c r="B41" s="24" t="s">
        <v>58</v>
      </c>
      <c r="C41" s="359" t="s">
        <v>78</v>
      </c>
      <c r="D41" s="359"/>
      <c r="E41" s="359"/>
      <c r="F41" s="359"/>
      <c r="G41" s="359"/>
      <c r="H41" s="359"/>
      <c r="I41" s="33">
        <v>2E-3</v>
      </c>
      <c r="J41" s="123">
        <f t="shared" ref="J41:U41" si="58">$I$41*J23</f>
        <v>0</v>
      </c>
      <c r="K41" s="123">
        <f t="shared" si="58"/>
        <v>0</v>
      </c>
      <c r="L41" s="123">
        <f t="shared" si="58"/>
        <v>0</v>
      </c>
      <c r="M41" s="123">
        <f t="shared" si="58"/>
        <v>0</v>
      </c>
      <c r="N41" s="123">
        <f t="shared" ref="N41:P41" si="59">$I$41*N23</f>
        <v>0</v>
      </c>
      <c r="O41" s="123">
        <f t="shared" si="59"/>
        <v>0</v>
      </c>
      <c r="P41" s="123">
        <f t="shared" si="59"/>
        <v>0</v>
      </c>
      <c r="Q41" s="123">
        <f t="shared" si="58"/>
        <v>0</v>
      </c>
      <c r="R41" s="123">
        <f t="shared" ref="R41" si="60">$I$41*R23</f>
        <v>0</v>
      </c>
      <c r="S41" s="123">
        <f t="shared" si="58"/>
        <v>0</v>
      </c>
      <c r="T41" s="123">
        <f t="shared" si="58"/>
        <v>0</v>
      </c>
      <c r="U41" s="123">
        <f t="shared" si="58"/>
        <v>0</v>
      </c>
      <c r="V41" s="123">
        <f t="shared" ref="V41:AA41" si="61">$I$41*V23</f>
        <v>0</v>
      </c>
      <c r="W41" s="123">
        <f t="shared" si="61"/>
        <v>0</v>
      </c>
      <c r="X41" s="123">
        <f t="shared" si="61"/>
        <v>0</v>
      </c>
      <c r="Y41" s="123">
        <f t="shared" si="61"/>
        <v>0</v>
      </c>
      <c r="Z41" s="123">
        <f t="shared" si="61"/>
        <v>0</v>
      </c>
      <c r="AA41" s="123">
        <f t="shared" si="61"/>
        <v>0</v>
      </c>
      <c r="AB41" s="123">
        <f>$I$41*AB23</f>
        <v>0</v>
      </c>
      <c r="AC41" s="123">
        <f t="shared" ref="AC41:AD41" si="62">$I$41*AC23</f>
        <v>0</v>
      </c>
      <c r="AD41" s="123">
        <f t="shared" si="62"/>
        <v>0</v>
      </c>
      <c r="AE41" s="137">
        <f>$I$41*AE23</f>
        <v>0</v>
      </c>
    </row>
    <row r="42" spans="1:31" ht="15.75" customHeight="1">
      <c r="A42" s="10"/>
      <c r="B42" s="289" t="s">
        <v>60</v>
      </c>
      <c r="C42" s="366" t="s">
        <v>79</v>
      </c>
      <c r="D42" s="366"/>
      <c r="E42" s="366"/>
      <c r="F42" s="366"/>
      <c r="G42" s="366"/>
      <c r="H42" s="366"/>
      <c r="I42" s="290">
        <v>0.08</v>
      </c>
      <c r="J42" s="291">
        <f t="shared" ref="J42:U42" si="63">$I$42*J23</f>
        <v>0</v>
      </c>
      <c r="K42" s="291">
        <f t="shared" si="63"/>
        <v>0</v>
      </c>
      <c r="L42" s="291">
        <f t="shared" si="63"/>
        <v>0</v>
      </c>
      <c r="M42" s="291">
        <f t="shared" si="63"/>
        <v>0</v>
      </c>
      <c r="N42" s="291">
        <f t="shared" ref="N42:P42" si="64">$I$42*N23</f>
        <v>0</v>
      </c>
      <c r="O42" s="291">
        <f t="shared" si="64"/>
        <v>0</v>
      </c>
      <c r="P42" s="291">
        <f t="shared" si="64"/>
        <v>0</v>
      </c>
      <c r="Q42" s="291">
        <f t="shared" si="63"/>
        <v>0</v>
      </c>
      <c r="R42" s="291">
        <f t="shared" ref="R42" si="65">$I$42*R23</f>
        <v>0</v>
      </c>
      <c r="S42" s="291">
        <f t="shared" si="63"/>
        <v>0</v>
      </c>
      <c r="T42" s="291">
        <f t="shared" si="63"/>
        <v>0</v>
      </c>
      <c r="U42" s="291">
        <f t="shared" si="63"/>
        <v>0</v>
      </c>
      <c r="V42" s="291">
        <f t="shared" ref="V42:AA42" si="66">$I$42*V23</f>
        <v>0</v>
      </c>
      <c r="W42" s="291">
        <f t="shared" si="66"/>
        <v>0</v>
      </c>
      <c r="X42" s="291">
        <f t="shared" si="66"/>
        <v>0</v>
      </c>
      <c r="Y42" s="291">
        <f t="shared" si="66"/>
        <v>0</v>
      </c>
      <c r="Z42" s="291">
        <f t="shared" si="66"/>
        <v>0</v>
      </c>
      <c r="AA42" s="291">
        <f t="shared" si="66"/>
        <v>0</v>
      </c>
      <c r="AB42" s="291">
        <f>$I$42*AB23</f>
        <v>0</v>
      </c>
      <c r="AC42" s="291">
        <f t="shared" ref="AC42:AD42" si="67">$I$42*AC23</f>
        <v>0</v>
      </c>
      <c r="AD42" s="291">
        <f t="shared" si="67"/>
        <v>0</v>
      </c>
      <c r="AE42" s="292">
        <f>$I$42*AE23</f>
        <v>0</v>
      </c>
    </row>
    <row r="43" spans="1:31" ht="15.4" customHeight="1" thickBot="1">
      <c r="A43" s="10"/>
      <c r="B43" s="367" t="s">
        <v>80</v>
      </c>
      <c r="C43" s="368"/>
      <c r="D43" s="368"/>
      <c r="E43" s="368"/>
      <c r="F43" s="368"/>
      <c r="G43" s="368"/>
      <c r="H43" s="368"/>
      <c r="I43" s="37">
        <f t="shared" ref="I43:Q43" si="68">SUM(I35:I42)</f>
        <v>0.33800000000000002</v>
      </c>
      <c r="J43" s="125">
        <f t="shared" si="68"/>
        <v>0</v>
      </c>
      <c r="K43" s="125">
        <f t="shared" si="68"/>
        <v>0</v>
      </c>
      <c r="L43" s="125">
        <f t="shared" si="68"/>
        <v>0</v>
      </c>
      <c r="M43" s="125">
        <f t="shared" si="68"/>
        <v>0</v>
      </c>
      <c r="N43" s="125">
        <f t="shared" ref="N43:P43" si="69">SUM(N35:N42)</f>
        <v>0</v>
      </c>
      <c r="O43" s="125">
        <f t="shared" si="69"/>
        <v>0</v>
      </c>
      <c r="P43" s="125">
        <f t="shared" si="69"/>
        <v>0</v>
      </c>
      <c r="Q43" s="125">
        <f t="shared" si="68"/>
        <v>0</v>
      </c>
      <c r="R43" s="125">
        <f t="shared" ref="R43" si="70">SUM(R35:R42)</f>
        <v>0</v>
      </c>
      <c r="S43" s="125">
        <f>SUM(S35:S42)</f>
        <v>0</v>
      </c>
      <c r="T43" s="125">
        <f>SUM(T35:T42)</f>
        <v>0</v>
      </c>
      <c r="U43" s="125">
        <f>SUM(U35:U42)</f>
        <v>0</v>
      </c>
      <c r="V43" s="125">
        <f t="shared" ref="V43:AA43" si="71">SUM(V35:V42)</f>
        <v>0</v>
      </c>
      <c r="W43" s="125">
        <f t="shared" si="71"/>
        <v>0</v>
      </c>
      <c r="X43" s="125">
        <f t="shared" si="71"/>
        <v>0</v>
      </c>
      <c r="Y43" s="125">
        <f t="shared" si="71"/>
        <v>0</v>
      </c>
      <c r="Z43" s="125">
        <f t="shared" si="71"/>
        <v>0</v>
      </c>
      <c r="AA43" s="125">
        <f t="shared" si="71"/>
        <v>0</v>
      </c>
      <c r="AB43" s="125">
        <f>SUM(AB35:AB42)</f>
        <v>0</v>
      </c>
      <c r="AC43" s="125">
        <f t="shared" ref="AC43:AD43" si="72">SUM(AC35:AC42)</f>
        <v>0</v>
      </c>
      <c r="AD43" s="125">
        <f t="shared" si="72"/>
        <v>0</v>
      </c>
      <c r="AE43" s="151">
        <f>SUM(AE35:AE42)</f>
        <v>0</v>
      </c>
    </row>
    <row r="44" spans="1:31" ht="15.4" customHeight="1" thickBot="1">
      <c r="A44" s="10"/>
      <c r="B44" s="30"/>
      <c r="C44" s="31"/>
      <c r="D44" s="31"/>
      <c r="E44" s="31"/>
      <c r="F44" s="31"/>
      <c r="G44" s="31"/>
      <c r="H44" s="31"/>
      <c r="I44" s="31"/>
      <c r="J44" s="287"/>
      <c r="K44" s="287"/>
      <c r="L44" s="287"/>
      <c r="M44" s="287"/>
      <c r="N44" s="288"/>
      <c r="O44" s="288"/>
      <c r="P44" s="287"/>
      <c r="Q44" s="287"/>
      <c r="R44" s="287"/>
      <c r="S44" s="287"/>
      <c r="T44" s="287"/>
      <c r="U44" s="287"/>
      <c r="V44" s="287"/>
      <c r="W44" s="287"/>
      <c r="X44" s="287"/>
      <c r="Y44" s="287"/>
      <c r="Z44" s="287"/>
      <c r="AA44" s="287"/>
      <c r="AB44" s="287"/>
      <c r="AC44" s="287"/>
      <c r="AD44" s="287"/>
      <c r="AE44" s="129"/>
    </row>
    <row r="45" spans="1:31" ht="15.4" customHeight="1">
      <c r="A45" s="10"/>
      <c r="B45" s="352" t="s">
        <v>81</v>
      </c>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4"/>
      <c r="AD45" s="354"/>
      <c r="AE45" s="355"/>
    </row>
    <row r="46" spans="1:31" ht="15.4" customHeight="1">
      <c r="A46" s="10"/>
      <c r="B46" s="372" t="s">
        <v>82</v>
      </c>
      <c r="C46" s="373"/>
      <c r="D46" s="373"/>
      <c r="E46" s="373"/>
      <c r="F46" s="373"/>
      <c r="G46" s="373"/>
      <c r="H46" s="373"/>
      <c r="I46" s="373"/>
      <c r="J46" s="128" t="s">
        <v>45</v>
      </c>
      <c r="K46" s="128" t="s">
        <v>45</v>
      </c>
      <c r="L46" s="128" t="s">
        <v>45</v>
      </c>
      <c r="M46" s="128" t="s">
        <v>45</v>
      </c>
      <c r="N46" s="128" t="s">
        <v>45</v>
      </c>
      <c r="O46" s="128" t="s">
        <v>45</v>
      </c>
      <c r="P46" s="128" t="s">
        <v>45</v>
      </c>
      <c r="Q46" s="128" t="s">
        <v>45</v>
      </c>
      <c r="R46" s="128" t="s">
        <v>45</v>
      </c>
      <c r="S46" s="128" t="s">
        <v>45</v>
      </c>
      <c r="T46" s="128" t="s">
        <v>45</v>
      </c>
      <c r="U46" s="128" t="s">
        <v>45</v>
      </c>
      <c r="V46" s="128" t="s">
        <v>45</v>
      </c>
      <c r="W46" s="128" t="s">
        <v>45</v>
      </c>
      <c r="X46" s="128" t="s">
        <v>45</v>
      </c>
      <c r="Y46" s="128" t="s">
        <v>45</v>
      </c>
      <c r="Z46" s="128" t="s">
        <v>45</v>
      </c>
      <c r="AA46" s="128" t="s">
        <v>45</v>
      </c>
      <c r="AB46" s="128" t="s">
        <v>45</v>
      </c>
      <c r="AC46" s="128" t="s">
        <v>45</v>
      </c>
      <c r="AD46" s="128" t="s">
        <v>45</v>
      </c>
      <c r="AE46" s="153" t="s">
        <v>45</v>
      </c>
    </row>
    <row r="47" spans="1:31" ht="18.75">
      <c r="A47" s="10"/>
      <c r="B47" s="24" t="s">
        <v>46</v>
      </c>
      <c r="C47" s="71" t="s">
        <v>83</v>
      </c>
      <c r="D47" s="72"/>
      <c r="E47" s="364" t="s">
        <v>84</v>
      </c>
      <c r="F47" s="364"/>
      <c r="G47" s="275"/>
      <c r="H47" s="71" t="s">
        <v>85</v>
      </c>
      <c r="I47" s="74">
        <v>0.06</v>
      </c>
      <c r="J47" s="123">
        <v>0</v>
      </c>
      <c r="K47" s="123">
        <f>TRUNC(($G$47*2*(22)-(K15*6%)),2)</f>
        <v>0</v>
      </c>
      <c r="L47" s="123">
        <f t="shared" ref="L47:P47" si="73">TRUNC(($G$47*2*(22)-(L15*6%)),2)</f>
        <v>0</v>
      </c>
      <c r="M47" s="123">
        <f t="shared" si="73"/>
        <v>0</v>
      </c>
      <c r="N47" s="123">
        <f t="shared" si="73"/>
        <v>0</v>
      </c>
      <c r="O47" s="123">
        <f t="shared" si="73"/>
        <v>0</v>
      </c>
      <c r="P47" s="123">
        <f t="shared" si="73"/>
        <v>0</v>
      </c>
      <c r="Q47" s="123">
        <f>TRUNC($G$47*2*(22)-(Q15*6%),2)</f>
        <v>0</v>
      </c>
      <c r="R47" s="123">
        <f>TRUNC($G$47*2*(22)-(R15*6%),2)</f>
        <v>0</v>
      </c>
      <c r="S47" s="123">
        <f>TRUNC($G$47*2*(22)-(S15*6%),2)</f>
        <v>0</v>
      </c>
      <c r="T47" s="123">
        <f>TRUNC(($G$47*2*(22)-(T15*6%)),2)</f>
        <v>0</v>
      </c>
      <c r="U47" s="123">
        <f>TRUNC(($G$47*2*(22)-(U15*6%)),2)</f>
        <v>0</v>
      </c>
      <c r="V47" s="123">
        <f>TRUNC($G$47*2*(22)-(V15*6%),2)</f>
        <v>0</v>
      </c>
      <c r="W47" s="123">
        <f>TRUNC(($G$47*2*(15)-(W15*6%)),2)</f>
        <v>0</v>
      </c>
      <c r="X47" s="123">
        <f>TRUNC(($G$47*2*(22)-(X15*6%)),2)</f>
        <v>0</v>
      </c>
      <c r="Y47" s="123">
        <f>TRUNC($G$47*2*(22)-(Y15*6%),2)</f>
        <v>0</v>
      </c>
      <c r="Z47" s="123">
        <f>TRUNC(($G$47*2*(15)-(Z15*6%)),2)</f>
        <v>0</v>
      </c>
      <c r="AA47" s="123">
        <f>TRUNC(($G$47*2*(15)-(AA15*6%)),2)</f>
        <v>0</v>
      </c>
      <c r="AB47" s="123">
        <f>TRUNC($G$47*2*(22)-(AB15*6%),2)</f>
        <v>0</v>
      </c>
      <c r="AC47" s="123">
        <f t="shared" ref="AC47:AD47" si="74">TRUNC($G$47*2*(22)-(AC15*6%),2)</f>
        <v>0</v>
      </c>
      <c r="AD47" s="123">
        <f t="shared" si="74"/>
        <v>0</v>
      </c>
      <c r="AE47" s="137">
        <f>TRUNC(($G$47*2*(22)-(AE15*6%)),2)</f>
        <v>0</v>
      </c>
    </row>
    <row r="48" spans="1:31" ht="45" customHeight="1">
      <c r="A48" s="10"/>
      <c r="B48" s="24" t="s">
        <v>48</v>
      </c>
      <c r="C48" s="365" t="s">
        <v>86</v>
      </c>
      <c r="D48" s="365"/>
      <c r="E48" s="365"/>
      <c r="F48" s="365"/>
      <c r="G48" s="365"/>
      <c r="H48" s="283"/>
      <c r="I48" s="277"/>
      <c r="J48" s="123">
        <v>0</v>
      </c>
      <c r="K48" s="123">
        <v>0</v>
      </c>
      <c r="L48" s="123">
        <v>0</v>
      </c>
      <c r="M48" s="123">
        <v>0</v>
      </c>
      <c r="N48" s="123">
        <v>0</v>
      </c>
      <c r="O48" s="123">
        <v>0</v>
      </c>
      <c r="P48" s="123">
        <v>0</v>
      </c>
      <c r="Q48" s="123">
        <f t="shared" ref="Q48:V48" si="75">$H$48*22</f>
        <v>0</v>
      </c>
      <c r="R48" s="123">
        <f t="shared" si="75"/>
        <v>0</v>
      </c>
      <c r="S48" s="123">
        <f t="shared" si="75"/>
        <v>0</v>
      </c>
      <c r="T48" s="123">
        <f t="shared" si="75"/>
        <v>0</v>
      </c>
      <c r="U48" s="123">
        <f t="shared" si="75"/>
        <v>0</v>
      </c>
      <c r="V48" s="123">
        <f t="shared" si="75"/>
        <v>0</v>
      </c>
      <c r="W48" s="123">
        <f>$I$48*15</f>
        <v>0</v>
      </c>
      <c r="X48" s="123">
        <f>$I$48*22</f>
        <v>0</v>
      </c>
      <c r="Y48" s="123">
        <f>I48*22</f>
        <v>0</v>
      </c>
      <c r="Z48" s="123">
        <f>$I$48*15</f>
        <v>0</v>
      </c>
      <c r="AA48" s="123">
        <f>$I$48*15</f>
        <v>0</v>
      </c>
      <c r="AB48" s="123">
        <f>I48*22</f>
        <v>0</v>
      </c>
      <c r="AC48" s="123">
        <f t="shared" ref="AC48:AD48" si="76">J48*22</f>
        <v>0</v>
      </c>
      <c r="AD48" s="123">
        <f t="shared" si="76"/>
        <v>0</v>
      </c>
      <c r="AE48" s="137">
        <v>0</v>
      </c>
    </row>
    <row r="49" spans="1:31" ht="16.5" customHeight="1">
      <c r="A49" s="10"/>
      <c r="B49" s="24" t="s">
        <v>50</v>
      </c>
      <c r="C49" s="359" t="s">
        <v>87</v>
      </c>
      <c r="D49" s="359"/>
      <c r="E49" s="359"/>
      <c r="F49" s="359"/>
      <c r="G49" s="359"/>
      <c r="H49" s="359"/>
      <c r="I49" s="359"/>
      <c r="J49" s="123">
        <v>0</v>
      </c>
      <c r="K49" s="123">
        <v>0</v>
      </c>
      <c r="L49" s="123">
        <v>0</v>
      </c>
      <c r="M49" s="123">
        <v>0</v>
      </c>
      <c r="N49" s="123">
        <v>0</v>
      </c>
      <c r="O49" s="123">
        <v>0</v>
      </c>
      <c r="P49" s="123">
        <v>0</v>
      </c>
      <c r="Q49" s="123">
        <v>0</v>
      </c>
      <c r="R49" s="123">
        <v>0</v>
      </c>
      <c r="S49" s="123">
        <v>0</v>
      </c>
      <c r="T49" s="123">
        <v>0</v>
      </c>
      <c r="U49" s="123">
        <v>0</v>
      </c>
      <c r="V49" s="123">
        <v>0</v>
      </c>
      <c r="W49" s="123">
        <v>0</v>
      </c>
      <c r="X49" s="123">
        <v>0</v>
      </c>
      <c r="Y49" s="123">
        <v>0</v>
      </c>
      <c r="Z49" s="123">
        <v>0</v>
      </c>
      <c r="AA49" s="123">
        <v>0</v>
      </c>
      <c r="AB49" s="123">
        <v>0</v>
      </c>
      <c r="AC49" s="123">
        <v>0</v>
      </c>
      <c r="AD49" s="123">
        <v>0</v>
      </c>
      <c r="AE49" s="137">
        <v>0</v>
      </c>
    </row>
    <row r="50" spans="1:31" ht="15.75" customHeight="1">
      <c r="A50" s="10"/>
      <c r="B50" s="24" t="s">
        <v>52</v>
      </c>
      <c r="C50" s="365" t="s">
        <v>88</v>
      </c>
      <c r="D50" s="365"/>
      <c r="E50" s="365"/>
      <c r="F50" s="365"/>
      <c r="G50" s="365"/>
      <c r="H50" s="365"/>
      <c r="I50" s="365"/>
      <c r="J50" s="123">
        <v>0</v>
      </c>
      <c r="K50" s="123">
        <v>0</v>
      </c>
      <c r="L50" s="123">
        <v>0</v>
      </c>
      <c r="M50" s="123">
        <v>0</v>
      </c>
      <c r="N50" s="123">
        <v>0</v>
      </c>
      <c r="O50" s="123">
        <v>0</v>
      </c>
      <c r="P50" s="123">
        <v>0</v>
      </c>
      <c r="Q50" s="123">
        <v>0</v>
      </c>
      <c r="R50" s="123">
        <v>0</v>
      </c>
      <c r="S50" s="123">
        <v>0</v>
      </c>
      <c r="T50" s="123">
        <v>0</v>
      </c>
      <c r="U50" s="123">
        <v>0</v>
      </c>
      <c r="V50" s="123">
        <v>0</v>
      </c>
      <c r="W50" s="123">
        <v>0</v>
      </c>
      <c r="X50" s="123">
        <v>0</v>
      </c>
      <c r="Y50" s="123">
        <v>0</v>
      </c>
      <c r="Z50" s="123">
        <v>0</v>
      </c>
      <c r="AA50" s="123">
        <v>0</v>
      </c>
      <c r="AB50" s="123">
        <v>0</v>
      </c>
      <c r="AC50" s="123">
        <v>0</v>
      </c>
      <c r="AD50" s="123">
        <v>0</v>
      </c>
      <c r="AE50" s="137">
        <v>0</v>
      </c>
    </row>
    <row r="51" spans="1:31" ht="15.4" customHeight="1">
      <c r="A51" s="10"/>
      <c r="B51" s="24" t="s">
        <v>54</v>
      </c>
      <c r="C51" s="359" t="s">
        <v>89</v>
      </c>
      <c r="D51" s="359"/>
      <c r="E51" s="359"/>
      <c r="F51" s="359"/>
      <c r="G51" s="359"/>
      <c r="H51" s="359"/>
      <c r="I51" s="359"/>
      <c r="J51" s="123">
        <v>0</v>
      </c>
      <c r="K51" s="123">
        <v>0</v>
      </c>
      <c r="L51" s="123">
        <v>0</v>
      </c>
      <c r="M51" s="123">
        <v>0</v>
      </c>
      <c r="N51" s="123">
        <v>0</v>
      </c>
      <c r="O51" s="123">
        <v>0</v>
      </c>
      <c r="P51" s="123">
        <v>0</v>
      </c>
      <c r="Q51" s="123">
        <v>0</v>
      </c>
      <c r="R51" s="123">
        <v>0</v>
      </c>
      <c r="S51" s="123">
        <v>0</v>
      </c>
      <c r="T51" s="123">
        <v>0</v>
      </c>
      <c r="U51" s="123">
        <v>0</v>
      </c>
      <c r="V51" s="123">
        <v>0</v>
      </c>
      <c r="W51" s="123">
        <v>0</v>
      </c>
      <c r="X51" s="123">
        <v>0</v>
      </c>
      <c r="Y51" s="123">
        <v>0</v>
      </c>
      <c r="Z51" s="123">
        <v>0</v>
      </c>
      <c r="AA51" s="123">
        <v>0</v>
      </c>
      <c r="AB51" s="123">
        <v>0</v>
      </c>
      <c r="AC51" s="123">
        <v>0</v>
      </c>
      <c r="AD51" s="123">
        <v>0</v>
      </c>
      <c r="AE51" s="137">
        <v>0</v>
      </c>
    </row>
    <row r="52" spans="1:31" ht="15.4" customHeight="1">
      <c r="A52" s="10"/>
      <c r="B52" s="24" t="s">
        <v>56</v>
      </c>
      <c r="C52" s="359" t="s">
        <v>90</v>
      </c>
      <c r="D52" s="359"/>
      <c r="E52" s="359"/>
      <c r="F52" s="359"/>
      <c r="G52" s="359"/>
      <c r="H52" s="359"/>
      <c r="I52" s="359"/>
      <c r="J52" s="123">
        <v>0</v>
      </c>
      <c r="K52" s="123">
        <v>0</v>
      </c>
      <c r="L52" s="123">
        <v>0</v>
      </c>
      <c r="M52" s="123">
        <v>0</v>
      </c>
      <c r="N52" s="123">
        <v>0</v>
      </c>
      <c r="O52" s="123">
        <v>0</v>
      </c>
      <c r="P52" s="123">
        <v>0</v>
      </c>
      <c r="Q52" s="123">
        <v>0</v>
      </c>
      <c r="R52" s="123">
        <v>0</v>
      </c>
      <c r="S52" s="123">
        <v>0</v>
      </c>
      <c r="T52" s="123">
        <v>0</v>
      </c>
      <c r="U52" s="123">
        <v>0</v>
      </c>
      <c r="V52" s="123">
        <v>0</v>
      </c>
      <c r="W52" s="123">
        <v>0</v>
      </c>
      <c r="X52" s="123">
        <v>0</v>
      </c>
      <c r="Y52" s="123">
        <v>0</v>
      </c>
      <c r="Z52" s="123">
        <v>0</v>
      </c>
      <c r="AA52" s="123">
        <v>0</v>
      </c>
      <c r="AB52" s="123">
        <v>0</v>
      </c>
      <c r="AC52" s="123">
        <v>0</v>
      </c>
      <c r="AD52" s="123">
        <v>0</v>
      </c>
      <c r="AE52" s="137">
        <v>0</v>
      </c>
    </row>
    <row r="53" spans="1:31" ht="18.75">
      <c r="A53" s="10"/>
      <c r="B53" s="24" t="s">
        <v>58</v>
      </c>
      <c r="C53" s="365" t="s">
        <v>91</v>
      </c>
      <c r="D53" s="365"/>
      <c r="E53" s="365"/>
      <c r="F53" s="365"/>
      <c r="G53" s="365"/>
      <c r="H53" s="365"/>
      <c r="I53" s="365"/>
      <c r="J53" s="123"/>
      <c r="K53" s="123"/>
      <c r="L53" s="123"/>
      <c r="M53" s="123"/>
      <c r="N53" s="123"/>
      <c r="O53" s="123"/>
      <c r="P53" s="123"/>
      <c r="Q53" s="123">
        <v>0</v>
      </c>
      <c r="R53" s="123">
        <v>0</v>
      </c>
      <c r="S53" s="123">
        <v>0</v>
      </c>
      <c r="T53" s="123">
        <v>0</v>
      </c>
      <c r="U53" s="123">
        <v>0</v>
      </c>
      <c r="V53" s="123">
        <v>0</v>
      </c>
      <c r="W53" s="123">
        <v>0</v>
      </c>
      <c r="X53" s="123">
        <v>0</v>
      </c>
      <c r="Y53" s="123">
        <v>0</v>
      </c>
      <c r="Z53" s="123">
        <v>0</v>
      </c>
      <c r="AA53" s="123">
        <v>0</v>
      </c>
      <c r="AB53" s="123">
        <v>0</v>
      </c>
      <c r="AC53" s="123">
        <v>0</v>
      </c>
      <c r="AD53" s="123">
        <v>0</v>
      </c>
      <c r="AE53" s="137">
        <v>0</v>
      </c>
    </row>
    <row r="54" spans="1:31" ht="18.75">
      <c r="A54" s="10"/>
      <c r="B54" s="24" t="s">
        <v>92</v>
      </c>
      <c r="C54" s="81" t="s">
        <v>93</v>
      </c>
      <c r="D54" s="82"/>
      <c r="E54" s="82"/>
      <c r="F54" s="82"/>
      <c r="G54" s="82"/>
      <c r="H54" s="83"/>
      <c r="I54" s="26">
        <v>7.0000000000000007E-2</v>
      </c>
      <c r="J54" s="123"/>
      <c r="K54" s="123"/>
      <c r="L54" s="123"/>
      <c r="M54" s="123"/>
      <c r="N54" s="123"/>
      <c r="O54" s="123"/>
      <c r="P54" s="123"/>
      <c r="Q54" s="123"/>
      <c r="R54" s="123"/>
      <c r="S54" s="123"/>
      <c r="T54" s="123"/>
      <c r="U54" s="123"/>
      <c r="V54" s="123"/>
      <c r="W54" s="123"/>
      <c r="X54" s="123"/>
      <c r="Y54" s="123"/>
      <c r="Z54" s="123"/>
      <c r="AA54" s="123"/>
      <c r="AB54" s="123"/>
      <c r="AC54" s="123"/>
      <c r="AD54" s="123"/>
      <c r="AE54" s="137"/>
    </row>
    <row r="55" spans="1:31" ht="15.4" customHeight="1" thickBot="1">
      <c r="A55" s="10"/>
      <c r="B55" s="369" t="s">
        <v>94</v>
      </c>
      <c r="C55" s="370"/>
      <c r="D55" s="370"/>
      <c r="E55" s="370"/>
      <c r="F55" s="370"/>
      <c r="G55" s="370"/>
      <c r="H55" s="370"/>
      <c r="I55" s="370"/>
      <c r="J55" s="125">
        <f>SUM(J47:J54)</f>
        <v>0</v>
      </c>
      <c r="K55" s="125">
        <f>SUM(K47:K54)</f>
        <v>0</v>
      </c>
      <c r="L55" s="125">
        <f>SUM(L47:L54)</f>
        <v>0</v>
      </c>
      <c r="M55" s="125">
        <f>SUM(M47:M54)</f>
        <v>0</v>
      </c>
      <c r="N55" s="125">
        <f t="shared" ref="N55:P55" si="77">SUM(N47:N54)</f>
        <v>0</v>
      </c>
      <c r="O55" s="125">
        <f t="shared" si="77"/>
        <v>0</v>
      </c>
      <c r="P55" s="125">
        <f t="shared" si="77"/>
        <v>0</v>
      </c>
      <c r="Q55" s="125">
        <f>SUM(Q47:Q54)</f>
        <v>0</v>
      </c>
      <c r="R55" s="125">
        <f>SUM(R47:R54)</f>
        <v>0</v>
      </c>
      <c r="S55" s="125">
        <f t="shared" ref="S55:Y55" si="78">SUM(S47:S54)</f>
        <v>0</v>
      </c>
      <c r="T55" s="125">
        <f t="shared" si="78"/>
        <v>0</v>
      </c>
      <c r="U55" s="125">
        <f t="shared" si="78"/>
        <v>0</v>
      </c>
      <c r="V55" s="125">
        <f t="shared" si="78"/>
        <v>0</v>
      </c>
      <c r="W55" s="125">
        <f t="shared" si="78"/>
        <v>0</v>
      </c>
      <c r="X55" s="125">
        <f t="shared" si="78"/>
        <v>0</v>
      </c>
      <c r="Y55" s="125">
        <f t="shared" si="78"/>
        <v>0</v>
      </c>
      <c r="Z55" s="125">
        <f>SUM(Z47:Z54)</f>
        <v>0</v>
      </c>
      <c r="AA55" s="125">
        <f>SUM(AA47:AA54)</f>
        <v>0</v>
      </c>
      <c r="AB55" s="125">
        <f>SUM(AB47:AB54)</f>
        <v>0</v>
      </c>
      <c r="AC55" s="125">
        <f t="shared" ref="AC55:AD55" si="79">SUM(AC47:AC54)</f>
        <v>0</v>
      </c>
      <c r="AD55" s="125">
        <f t="shared" si="79"/>
        <v>0</v>
      </c>
      <c r="AE55" s="151">
        <f>SUM(AE47:AE54)</f>
        <v>0</v>
      </c>
    </row>
    <row r="56" spans="1:31" ht="15.4" customHeight="1" thickBot="1">
      <c r="A56" s="10"/>
      <c r="B56" s="34"/>
      <c r="C56" s="294"/>
      <c r="D56" s="294"/>
      <c r="E56" s="294"/>
      <c r="F56" s="294"/>
      <c r="G56" s="294"/>
      <c r="H56" s="294"/>
      <c r="I56" s="294"/>
      <c r="J56" s="130"/>
      <c r="K56" s="130"/>
      <c r="L56" s="130"/>
      <c r="M56" s="130"/>
      <c r="N56" s="229"/>
      <c r="O56" s="229"/>
      <c r="P56" s="130"/>
      <c r="Q56" s="130"/>
      <c r="R56" s="130"/>
      <c r="S56" s="130"/>
      <c r="T56" s="130"/>
      <c r="U56" s="130"/>
      <c r="V56" s="130"/>
      <c r="W56" s="130"/>
      <c r="X56" s="130"/>
      <c r="Y56" s="130"/>
      <c r="Z56" s="130"/>
      <c r="AA56" s="130"/>
      <c r="AB56" s="130"/>
      <c r="AC56" s="130"/>
      <c r="AD56" s="130"/>
      <c r="AE56" s="131"/>
    </row>
    <row r="57" spans="1:31" ht="15.4" customHeight="1">
      <c r="A57" s="10"/>
      <c r="B57" s="352" t="s">
        <v>95</v>
      </c>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4"/>
      <c r="AD57" s="354"/>
      <c r="AE57" s="355"/>
    </row>
    <row r="58" spans="1:31" ht="15.4" customHeight="1">
      <c r="A58" s="10"/>
      <c r="B58" s="372" t="s">
        <v>96</v>
      </c>
      <c r="C58" s="373"/>
      <c r="D58" s="373"/>
      <c r="E58" s="373"/>
      <c r="F58" s="373"/>
      <c r="G58" s="373"/>
      <c r="H58" s="373"/>
      <c r="I58" s="373"/>
      <c r="J58" s="128" t="s">
        <v>45</v>
      </c>
      <c r="K58" s="128" t="s">
        <v>45</v>
      </c>
      <c r="L58" s="128" t="s">
        <v>45</v>
      </c>
      <c r="M58" s="128" t="s">
        <v>45</v>
      </c>
      <c r="N58" s="228" t="s">
        <v>45</v>
      </c>
      <c r="O58" s="228" t="s">
        <v>45</v>
      </c>
      <c r="P58" s="128"/>
      <c r="Q58" s="128" t="s">
        <v>45</v>
      </c>
      <c r="R58" s="128"/>
      <c r="S58" s="128" t="s">
        <v>45</v>
      </c>
      <c r="T58" s="128" t="s">
        <v>45</v>
      </c>
      <c r="U58" s="128" t="s">
        <v>45</v>
      </c>
      <c r="V58" s="128" t="s">
        <v>45</v>
      </c>
      <c r="W58" s="128" t="s">
        <v>45</v>
      </c>
      <c r="X58" s="128" t="s">
        <v>45</v>
      </c>
      <c r="Y58" s="128" t="s">
        <v>45</v>
      </c>
      <c r="Z58" s="128" t="s">
        <v>45</v>
      </c>
      <c r="AA58" s="128" t="s">
        <v>45</v>
      </c>
      <c r="AB58" s="128" t="s">
        <v>45</v>
      </c>
      <c r="AC58" s="302"/>
      <c r="AD58" s="302"/>
      <c r="AE58" s="153" t="s">
        <v>45</v>
      </c>
    </row>
    <row r="59" spans="1:31" s="76" customFormat="1" ht="15.4" customHeight="1" thickBot="1">
      <c r="A59" s="80"/>
      <c r="B59" s="295" t="s">
        <v>46</v>
      </c>
      <c r="C59" s="391" t="s">
        <v>97</v>
      </c>
      <c r="D59" s="391"/>
      <c r="E59" s="391"/>
      <c r="F59" s="391"/>
      <c r="G59" s="391"/>
      <c r="H59" s="391"/>
      <c r="I59" s="296">
        <v>0.5</v>
      </c>
      <c r="J59" s="127"/>
      <c r="K59" s="127"/>
      <c r="L59" s="127"/>
      <c r="M59" s="127"/>
      <c r="N59" s="127"/>
      <c r="O59" s="127"/>
      <c r="P59" s="127"/>
      <c r="Q59" s="127"/>
      <c r="R59" s="127"/>
      <c r="S59" s="127"/>
      <c r="T59" s="127"/>
      <c r="U59" s="127"/>
      <c r="V59" s="127"/>
      <c r="W59" s="127">
        <f>(W23/220)*1.5*15</f>
        <v>0</v>
      </c>
      <c r="X59" s="127"/>
      <c r="Y59" s="127"/>
      <c r="Z59" s="127">
        <f>(Z23/220)*1.5*15</f>
        <v>0</v>
      </c>
      <c r="AA59" s="127">
        <f>(AA23/220)*1.5*15</f>
        <v>0</v>
      </c>
      <c r="AB59" s="127"/>
      <c r="AC59" s="307"/>
      <c r="AD59" s="307"/>
      <c r="AE59" s="152"/>
    </row>
    <row r="60" spans="1:31" s="76" customFormat="1" ht="15.4" customHeight="1" thickBot="1">
      <c r="A60" s="80"/>
      <c r="B60" s="218"/>
      <c r="C60" s="297"/>
      <c r="D60" s="297"/>
      <c r="E60" s="297"/>
      <c r="F60" s="297"/>
      <c r="G60" s="297"/>
      <c r="H60" s="297"/>
      <c r="I60" s="298"/>
      <c r="J60" s="134"/>
      <c r="K60" s="134"/>
      <c r="L60" s="134"/>
      <c r="M60" s="134"/>
      <c r="N60" s="134"/>
      <c r="O60" s="134"/>
      <c r="P60" s="134"/>
      <c r="Q60" s="134"/>
      <c r="R60" s="134"/>
      <c r="S60" s="134"/>
      <c r="T60" s="134"/>
      <c r="U60" s="134"/>
      <c r="V60" s="134"/>
      <c r="W60" s="134"/>
      <c r="X60" s="134"/>
      <c r="Y60" s="134"/>
      <c r="Z60" s="134"/>
      <c r="AA60" s="134"/>
      <c r="AB60" s="134"/>
      <c r="AC60" s="134"/>
      <c r="AD60" s="134"/>
      <c r="AE60" s="135"/>
    </row>
    <row r="61" spans="1:31" ht="15.4" customHeight="1">
      <c r="A61" s="10"/>
      <c r="B61" s="356" t="s">
        <v>98</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8"/>
    </row>
    <row r="62" spans="1:31" ht="15.4" customHeight="1">
      <c r="A62" s="10"/>
      <c r="B62" s="382" t="s">
        <v>99</v>
      </c>
      <c r="C62" s="383"/>
      <c r="D62" s="383"/>
      <c r="E62" s="383"/>
      <c r="F62" s="383"/>
      <c r="G62" s="383"/>
      <c r="H62" s="383"/>
      <c r="I62" s="383"/>
      <c r="J62" s="132" t="s">
        <v>45</v>
      </c>
      <c r="K62" s="132" t="s">
        <v>45</v>
      </c>
      <c r="L62" s="132" t="s">
        <v>45</v>
      </c>
      <c r="M62" s="132" t="s">
        <v>45</v>
      </c>
      <c r="N62" s="132" t="s">
        <v>45</v>
      </c>
      <c r="O62" s="132" t="s">
        <v>45</v>
      </c>
      <c r="P62" s="132" t="s">
        <v>45</v>
      </c>
      <c r="Q62" s="132" t="s">
        <v>45</v>
      </c>
      <c r="R62" s="132" t="s">
        <v>45</v>
      </c>
      <c r="S62" s="132" t="s">
        <v>45</v>
      </c>
      <c r="T62" s="132" t="s">
        <v>45</v>
      </c>
      <c r="U62" s="132" t="s">
        <v>45</v>
      </c>
      <c r="V62" s="132" t="s">
        <v>45</v>
      </c>
      <c r="W62" s="132" t="s">
        <v>45</v>
      </c>
      <c r="X62" s="132" t="s">
        <v>45</v>
      </c>
      <c r="Y62" s="132" t="s">
        <v>45</v>
      </c>
      <c r="Z62" s="132" t="s">
        <v>45</v>
      </c>
      <c r="AA62" s="132" t="s">
        <v>45</v>
      </c>
      <c r="AB62" s="132" t="s">
        <v>45</v>
      </c>
      <c r="AC62" s="132" t="s">
        <v>45</v>
      </c>
      <c r="AD62" s="132" t="s">
        <v>45</v>
      </c>
      <c r="AE62" s="154" t="s">
        <v>45</v>
      </c>
    </row>
    <row r="63" spans="1:31" ht="15.4" customHeight="1">
      <c r="A63" s="10"/>
      <c r="B63" s="35" t="s">
        <v>100</v>
      </c>
      <c r="C63" s="377" t="s">
        <v>64</v>
      </c>
      <c r="D63" s="377"/>
      <c r="E63" s="377"/>
      <c r="F63" s="377"/>
      <c r="G63" s="377"/>
      <c r="H63" s="377"/>
      <c r="I63" s="377"/>
      <c r="J63" s="123">
        <f t="shared" ref="J63:U63" si="80">J31</f>
        <v>0</v>
      </c>
      <c r="K63" s="123">
        <f t="shared" si="80"/>
        <v>0</v>
      </c>
      <c r="L63" s="123">
        <f t="shared" si="80"/>
        <v>0</v>
      </c>
      <c r="M63" s="123">
        <f t="shared" si="80"/>
        <v>0</v>
      </c>
      <c r="N63" s="123">
        <f t="shared" ref="N63:P63" si="81">N31</f>
        <v>0</v>
      </c>
      <c r="O63" s="123">
        <f t="shared" si="81"/>
        <v>0</v>
      </c>
      <c r="P63" s="123">
        <f t="shared" si="81"/>
        <v>0</v>
      </c>
      <c r="Q63" s="123">
        <f t="shared" si="80"/>
        <v>0</v>
      </c>
      <c r="R63" s="123">
        <f t="shared" ref="R63" si="82">R31</f>
        <v>0</v>
      </c>
      <c r="S63" s="123">
        <f t="shared" si="80"/>
        <v>0</v>
      </c>
      <c r="T63" s="123">
        <f t="shared" si="80"/>
        <v>0</v>
      </c>
      <c r="U63" s="123">
        <f t="shared" si="80"/>
        <v>0</v>
      </c>
      <c r="V63" s="123">
        <f t="shared" ref="V63:AA63" si="83">V31</f>
        <v>0</v>
      </c>
      <c r="W63" s="123">
        <f t="shared" si="83"/>
        <v>0</v>
      </c>
      <c r="X63" s="123">
        <f t="shared" si="83"/>
        <v>0</v>
      </c>
      <c r="Y63" s="123">
        <f t="shared" si="83"/>
        <v>0</v>
      </c>
      <c r="Z63" s="123">
        <f t="shared" si="83"/>
        <v>0</v>
      </c>
      <c r="AA63" s="123">
        <f t="shared" si="83"/>
        <v>0</v>
      </c>
      <c r="AB63" s="123">
        <f>AB31</f>
        <v>0</v>
      </c>
      <c r="AC63" s="123">
        <f t="shared" ref="AC63:AD63" si="84">AC31</f>
        <v>0</v>
      </c>
      <c r="AD63" s="123">
        <f t="shared" si="84"/>
        <v>0</v>
      </c>
      <c r="AE63" s="137">
        <f>AE31</f>
        <v>0</v>
      </c>
    </row>
    <row r="64" spans="1:31" ht="15.4" customHeight="1">
      <c r="A64" s="10"/>
      <c r="B64" s="35" t="s">
        <v>101</v>
      </c>
      <c r="C64" s="377" t="s">
        <v>71</v>
      </c>
      <c r="D64" s="377"/>
      <c r="E64" s="377"/>
      <c r="F64" s="377"/>
      <c r="G64" s="377"/>
      <c r="H64" s="377"/>
      <c r="I64" s="377"/>
      <c r="J64" s="123">
        <f t="shared" ref="J64:Q64" si="85">J43</f>
        <v>0</v>
      </c>
      <c r="K64" s="123">
        <f t="shared" si="85"/>
        <v>0</v>
      </c>
      <c r="L64" s="123">
        <f t="shared" si="85"/>
        <v>0</v>
      </c>
      <c r="M64" s="123">
        <f t="shared" si="85"/>
        <v>0</v>
      </c>
      <c r="N64" s="123">
        <f t="shared" ref="N64:P64" si="86">N43</f>
        <v>0</v>
      </c>
      <c r="O64" s="123">
        <f t="shared" si="86"/>
        <v>0</v>
      </c>
      <c r="P64" s="123">
        <f t="shared" si="86"/>
        <v>0</v>
      </c>
      <c r="Q64" s="123">
        <f t="shared" si="85"/>
        <v>0</v>
      </c>
      <c r="R64" s="123">
        <f t="shared" ref="R64" si="87">R43</f>
        <v>0</v>
      </c>
      <c r="S64" s="123">
        <f>S43</f>
        <v>0</v>
      </c>
      <c r="T64" s="123">
        <f>T43</f>
        <v>0</v>
      </c>
      <c r="U64" s="123">
        <f>U43</f>
        <v>0</v>
      </c>
      <c r="V64" s="123">
        <f t="shared" ref="V64:AA64" si="88">V43</f>
        <v>0</v>
      </c>
      <c r="W64" s="123">
        <f t="shared" si="88"/>
        <v>0</v>
      </c>
      <c r="X64" s="123">
        <f t="shared" si="88"/>
        <v>0</v>
      </c>
      <c r="Y64" s="123">
        <f t="shared" si="88"/>
        <v>0</v>
      </c>
      <c r="Z64" s="123">
        <f t="shared" si="88"/>
        <v>0</v>
      </c>
      <c r="AA64" s="123">
        <f t="shared" si="88"/>
        <v>0</v>
      </c>
      <c r="AB64" s="123">
        <f>AB43</f>
        <v>0</v>
      </c>
      <c r="AC64" s="123">
        <f t="shared" ref="AC64:AD64" si="89">AC43</f>
        <v>0</v>
      </c>
      <c r="AD64" s="123">
        <f t="shared" si="89"/>
        <v>0</v>
      </c>
      <c r="AE64" s="137">
        <f>AE43</f>
        <v>0</v>
      </c>
    </row>
    <row r="65" spans="1:31" ht="15.4" customHeight="1">
      <c r="A65" s="10"/>
      <c r="B65" s="35" t="s">
        <v>102</v>
      </c>
      <c r="C65" s="377" t="s">
        <v>82</v>
      </c>
      <c r="D65" s="377"/>
      <c r="E65" s="377"/>
      <c r="F65" s="377"/>
      <c r="G65" s="377"/>
      <c r="H65" s="377"/>
      <c r="I65" s="377"/>
      <c r="J65" s="123">
        <f t="shared" ref="J65:M65" si="90">J55</f>
        <v>0</v>
      </c>
      <c r="K65" s="123">
        <f t="shared" si="90"/>
        <v>0</v>
      </c>
      <c r="L65" s="123">
        <f t="shared" si="90"/>
        <v>0</v>
      </c>
      <c r="M65" s="123">
        <f t="shared" si="90"/>
        <v>0</v>
      </c>
      <c r="N65" s="123">
        <f t="shared" ref="N65:P65" si="91">N55</f>
        <v>0</v>
      </c>
      <c r="O65" s="123">
        <f t="shared" si="91"/>
        <v>0</v>
      </c>
      <c r="P65" s="123">
        <f t="shared" si="91"/>
        <v>0</v>
      </c>
      <c r="Q65" s="123">
        <f>Q55</f>
        <v>0</v>
      </c>
      <c r="R65" s="123">
        <f>R55</f>
        <v>0</v>
      </c>
      <c r="S65" s="123">
        <f>S55</f>
        <v>0</v>
      </c>
      <c r="T65" s="123">
        <f>T55</f>
        <v>0</v>
      </c>
      <c r="U65" s="123">
        <f>U55</f>
        <v>0</v>
      </c>
      <c r="V65" s="123">
        <f t="shared" ref="V65:AA65" si="92">V55</f>
        <v>0</v>
      </c>
      <c r="W65" s="123">
        <f t="shared" si="92"/>
        <v>0</v>
      </c>
      <c r="X65" s="123">
        <f t="shared" si="92"/>
        <v>0</v>
      </c>
      <c r="Y65" s="123">
        <f t="shared" si="92"/>
        <v>0</v>
      </c>
      <c r="Z65" s="123">
        <f t="shared" si="92"/>
        <v>0</v>
      </c>
      <c r="AA65" s="123">
        <f t="shared" si="92"/>
        <v>0</v>
      </c>
      <c r="AB65" s="123">
        <f>AB55</f>
        <v>0</v>
      </c>
      <c r="AC65" s="123">
        <f t="shared" ref="AC65:AD65" si="93">AC55</f>
        <v>0</v>
      </c>
      <c r="AD65" s="123">
        <f t="shared" si="93"/>
        <v>0</v>
      </c>
      <c r="AE65" s="137">
        <f>AE55</f>
        <v>0</v>
      </c>
    </row>
    <row r="66" spans="1:31" ht="15.4" customHeight="1">
      <c r="A66" s="10"/>
      <c r="B66" s="35" t="s">
        <v>103</v>
      </c>
      <c r="C66" s="377" t="s">
        <v>96</v>
      </c>
      <c r="D66" s="377"/>
      <c r="E66" s="377"/>
      <c r="F66" s="377"/>
      <c r="G66" s="377"/>
      <c r="H66" s="377"/>
      <c r="I66" s="377"/>
      <c r="J66" s="123">
        <f t="shared" ref="J66:AE66" si="94">J59</f>
        <v>0</v>
      </c>
      <c r="K66" s="123">
        <f t="shared" si="94"/>
        <v>0</v>
      </c>
      <c r="L66" s="123">
        <f t="shared" si="94"/>
        <v>0</v>
      </c>
      <c r="M66" s="123">
        <f t="shared" si="94"/>
        <v>0</v>
      </c>
      <c r="N66" s="123">
        <f t="shared" ref="N66:P66" si="95">N59</f>
        <v>0</v>
      </c>
      <c r="O66" s="123">
        <f t="shared" si="95"/>
        <v>0</v>
      </c>
      <c r="P66" s="123">
        <f t="shared" si="95"/>
        <v>0</v>
      </c>
      <c r="Q66" s="123">
        <f t="shared" si="94"/>
        <v>0</v>
      </c>
      <c r="R66" s="123">
        <f t="shared" ref="R66" si="96">R59</f>
        <v>0</v>
      </c>
      <c r="S66" s="123">
        <f t="shared" si="94"/>
        <v>0</v>
      </c>
      <c r="T66" s="123">
        <f t="shared" si="94"/>
        <v>0</v>
      </c>
      <c r="U66" s="123">
        <f t="shared" si="94"/>
        <v>0</v>
      </c>
      <c r="V66" s="123">
        <f t="shared" si="94"/>
        <v>0</v>
      </c>
      <c r="W66" s="123">
        <f t="shared" si="94"/>
        <v>0</v>
      </c>
      <c r="X66" s="123">
        <f t="shared" si="94"/>
        <v>0</v>
      </c>
      <c r="Y66" s="123">
        <f t="shared" si="94"/>
        <v>0</v>
      </c>
      <c r="Z66" s="123">
        <f t="shared" si="94"/>
        <v>0</v>
      </c>
      <c r="AA66" s="123">
        <f t="shared" si="94"/>
        <v>0</v>
      </c>
      <c r="AB66" s="123">
        <f t="shared" si="94"/>
        <v>0</v>
      </c>
      <c r="AC66" s="123">
        <f t="shared" ref="AC66:AD66" si="97">AC59</f>
        <v>0</v>
      </c>
      <c r="AD66" s="123">
        <f t="shared" si="97"/>
        <v>0</v>
      </c>
      <c r="AE66" s="137">
        <f t="shared" si="94"/>
        <v>0</v>
      </c>
    </row>
    <row r="67" spans="1:31" ht="24.95" customHeight="1" thickBot="1">
      <c r="A67" s="10"/>
      <c r="B67" s="369" t="s">
        <v>104</v>
      </c>
      <c r="C67" s="370"/>
      <c r="D67" s="370"/>
      <c r="E67" s="370"/>
      <c r="F67" s="370"/>
      <c r="G67" s="370"/>
      <c r="H67" s="370"/>
      <c r="I67" s="370"/>
      <c r="J67" s="125">
        <f t="shared" ref="J67:U67" si="98">SUM(J63:J66)</f>
        <v>0</v>
      </c>
      <c r="K67" s="125">
        <f t="shared" si="98"/>
        <v>0</v>
      </c>
      <c r="L67" s="125">
        <f t="shared" si="98"/>
        <v>0</v>
      </c>
      <c r="M67" s="125">
        <f t="shared" si="98"/>
        <v>0</v>
      </c>
      <c r="N67" s="125">
        <f t="shared" ref="N67:P67" si="99">SUM(N63:N66)</f>
        <v>0</v>
      </c>
      <c r="O67" s="125">
        <f t="shared" si="99"/>
        <v>0</v>
      </c>
      <c r="P67" s="125">
        <f t="shared" si="99"/>
        <v>0</v>
      </c>
      <c r="Q67" s="125">
        <f t="shared" si="98"/>
        <v>0</v>
      </c>
      <c r="R67" s="125">
        <f t="shared" ref="R67" si="100">SUM(R63:R66)</f>
        <v>0</v>
      </c>
      <c r="S67" s="125">
        <f t="shared" si="98"/>
        <v>0</v>
      </c>
      <c r="T67" s="125">
        <f t="shared" si="98"/>
        <v>0</v>
      </c>
      <c r="U67" s="125">
        <f t="shared" si="98"/>
        <v>0</v>
      </c>
      <c r="V67" s="125">
        <f t="shared" ref="V67:AA67" si="101">SUM(V63:V66)</f>
        <v>0</v>
      </c>
      <c r="W67" s="125">
        <f>SUM(W63:W66)</f>
        <v>0</v>
      </c>
      <c r="X67" s="125">
        <f t="shared" si="101"/>
        <v>0</v>
      </c>
      <c r="Y67" s="125">
        <f t="shared" si="101"/>
        <v>0</v>
      </c>
      <c r="Z67" s="125">
        <f t="shared" si="101"/>
        <v>0</v>
      </c>
      <c r="AA67" s="125">
        <f t="shared" si="101"/>
        <v>0</v>
      </c>
      <c r="AB67" s="125">
        <f>SUM(AB63:AB66)</f>
        <v>0</v>
      </c>
      <c r="AC67" s="125">
        <f t="shared" ref="AC67:AD67" si="102">SUM(AC63:AC66)</f>
        <v>0</v>
      </c>
      <c r="AD67" s="125">
        <f t="shared" si="102"/>
        <v>0</v>
      </c>
      <c r="AE67" s="151">
        <f>SUM(AE63:AE66)</f>
        <v>0</v>
      </c>
    </row>
    <row r="68" spans="1:31" ht="15.4" customHeight="1" thickBot="1">
      <c r="A68" s="10"/>
      <c r="B68" s="31"/>
      <c r="C68" s="31"/>
      <c r="D68" s="31"/>
      <c r="E68" s="31"/>
      <c r="F68" s="31"/>
      <c r="G68" s="31"/>
      <c r="H68" s="31"/>
      <c r="I68" s="31"/>
      <c r="J68" s="133"/>
      <c r="K68" s="133"/>
      <c r="L68" s="133"/>
      <c r="M68" s="133"/>
      <c r="N68" s="230"/>
      <c r="O68" s="230"/>
      <c r="P68" s="133"/>
      <c r="Q68" s="133"/>
      <c r="R68" s="133"/>
      <c r="S68" s="133"/>
      <c r="T68" s="133"/>
      <c r="U68" s="133"/>
      <c r="V68" s="133"/>
      <c r="W68" s="133"/>
      <c r="X68" s="133"/>
      <c r="Y68" s="133"/>
      <c r="Z68" s="133"/>
      <c r="AA68" s="133"/>
      <c r="AB68" s="133"/>
      <c r="AC68" s="133"/>
      <c r="AD68" s="133"/>
      <c r="AE68" s="133"/>
    </row>
    <row r="69" spans="1:31" ht="15.4" customHeight="1">
      <c r="A69" s="10"/>
      <c r="B69" s="339" t="s">
        <v>105</v>
      </c>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1"/>
      <c r="AD69" s="341"/>
      <c r="AE69" s="342"/>
    </row>
    <row r="70" spans="1:31" ht="15.4" customHeight="1">
      <c r="A70" s="10"/>
      <c r="B70" s="374" t="s">
        <v>106</v>
      </c>
      <c r="C70" s="375"/>
      <c r="D70" s="375"/>
      <c r="E70" s="375"/>
      <c r="F70" s="375"/>
      <c r="G70" s="375"/>
      <c r="H70" s="375"/>
      <c r="I70" s="75" t="s">
        <v>65</v>
      </c>
      <c r="J70" s="72" t="s">
        <v>45</v>
      </c>
      <c r="K70" s="72" t="s">
        <v>45</v>
      </c>
      <c r="L70" s="72" t="s">
        <v>45</v>
      </c>
      <c r="M70" s="72" t="s">
        <v>45</v>
      </c>
      <c r="N70" s="72" t="s">
        <v>45</v>
      </c>
      <c r="O70" s="72" t="s">
        <v>45</v>
      </c>
      <c r="P70" s="72" t="s">
        <v>45</v>
      </c>
      <c r="Q70" s="72" t="s">
        <v>45</v>
      </c>
      <c r="R70" s="72" t="s">
        <v>45</v>
      </c>
      <c r="S70" s="72" t="s">
        <v>45</v>
      </c>
      <c r="T70" s="72" t="s">
        <v>45</v>
      </c>
      <c r="U70" s="72" t="s">
        <v>45</v>
      </c>
      <c r="V70" s="72" t="s">
        <v>45</v>
      </c>
      <c r="W70" s="72" t="s">
        <v>45</v>
      </c>
      <c r="X70" s="72" t="s">
        <v>45</v>
      </c>
      <c r="Y70" s="72" t="s">
        <v>45</v>
      </c>
      <c r="Z70" s="72" t="s">
        <v>45</v>
      </c>
      <c r="AA70" s="72" t="s">
        <v>45</v>
      </c>
      <c r="AB70" s="72" t="s">
        <v>45</v>
      </c>
      <c r="AC70" s="72" t="s">
        <v>45</v>
      </c>
      <c r="AD70" s="72" t="s">
        <v>45</v>
      </c>
      <c r="AE70" s="136" t="s">
        <v>45</v>
      </c>
    </row>
    <row r="71" spans="1:31" ht="15.4" customHeight="1">
      <c r="A71" s="10"/>
      <c r="B71" s="24" t="s">
        <v>46</v>
      </c>
      <c r="C71" s="359" t="s">
        <v>107</v>
      </c>
      <c r="D71" s="359"/>
      <c r="E71" s="359"/>
      <c r="F71" s="359"/>
      <c r="G71" s="359"/>
      <c r="H71" s="359"/>
      <c r="I71" s="36">
        <f>(1/12)*0.05</f>
        <v>4.1666666666666666E-3</v>
      </c>
      <c r="J71" s="123">
        <f t="shared" ref="J71:AE71" si="103">TRUNC(J$23*$I$71,2)</f>
        <v>0</v>
      </c>
      <c r="K71" s="123">
        <f t="shared" si="103"/>
        <v>0</v>
      </c>
      <c r="L71" s="123">
        <f t="shared" si="103"/>
        <v>0</v>
      </c>
      <c r="M71" s="123">
        <f t="shared" si="103"/>
        <v>0</v>
      </c>
      <c r="N71" s="123">
        <f t="shared" si="103"/>
        <v>0</v>
      </c>
      <c r="O71" s="123">
        <f t="shared" si="103"/>
        <v>0</v>
      </c>
      <c r="P71" s="123">
        <f t="shared" si="103"/>
        <v>0</v>
      </c>
      <c r="Q71" s="123">
        <f t="shared" si="103"/>
        <v>0</v>
      </c>
      <c r="R71" s="123">
        <f t="shared" si="103"/>
        <v>0</v>
      </c>
      <c r="S71" s="123">
        <f t="shared" si="103"/>
        <v>0</v>
      </c>
      <c r="T71" s="123">
        <f t="shared" si="103"/>
        <v>0</v>
      </c>
      <c r="U71" s="123">
        <f t="shared" si="103"/>
        <v>0</v>
      </c>
      <c r="V71" s="123">
        <f t="shared" si="103"/>
        <v>0</v>
      </c>
      <c r="W71" s="123">
        <f t="shared" si="103"/>
        <v>0</v>
      </c>
      <c r="X71" s="123">
        <f t="shared" si="103"/>
        <v>0</v>
      </c>
      <c r="Y71" s="123">
        <f t="shared" si="103"/>
        <v>0</v>
      </c>
      <c r="Z71" s="123">
        <f t="shared" si="103"/>
        <v>0</v>
      </c>
      <c r="AA71" s="123">
        <f t="shared" si="103"/>
        <v>0</v>
      </c>
      <c r="AB71" s="123">
        <f t="shared" si="103"/>
        <v>0</v>
      </c>
      <c r="AC71" s="123">
        <f t="shared" si="103"/>
        <v>0</v>
      </c>
      <c r="AD71" s="123">
        <f t="shared" si="103"/>
        <v>0</v>
      </c>
      <c r="AE71" s="137">
        <f t="shared" si="103"/>
        <v>0</v>
      </c>
    </row>
    <row r="72" spans="1:31" ht="15.4" customHeight="1">
      <c r="A72" s="10"/>
      <c r="B72" s="24" t="s">
        <v>48</v>
      </c>
      <c r="C72" s="359" t="s">
        <v>108</v>
      </c>
      <c r="D72" s="359"/>
      <c r="E72" s="359"/>
      <c r="F72" s="359"/>
      <c r="G72" s="359"/>
      <c r="H72" s="359"/>
      <c r="I72" s="36">
        <f>I71*I42</f>
        <v>3.3333333333333332E-4</v>
      </c>
      <c r="J72" s="123">
        <f t="shared" ref="J72:Q72" si="104">TRUNC($I$42*J71,2)</f>
        <v>0</v>
      </c>
      <c r="K72" s="123">
        <f t="shared" si="104"/>
        <v>0</v>
      </c>
      <c r="L72" s="123">
        <f t="shared" si="104"/>
        <v>0</v>
      </c>
      <c r="M72" s="123">
        <f t="shared" si="104"/>
        <v>0</v>
      </c>
      <c r="N72" s="123">
        <f t="shared" ref="N72:P72" si="105">TRUNC($I$42*N71,2)</f>
        <v>0</v>
      </c>
      <c r="O72" s="123">
        <f t="shared" si="105"/>
        <v>0</v>
      </c>
      <c r="P72" s="123">
        <f t="shared" si="105"/>
        <v>0</v>
      </c>
      <c r="Q72" s="123">
        <f t="shared" si="104"/>
        <v>0</v>
      </c>
      <c r="R72" s="123">
        <f t="shared" ref="R72" si="106">TRUNC($I$42*R71,2)</f>
        <v>0</v>
      </c>
      <c r="S72" s="123">
        <f>TRUNC($I$42*S71,2)</f>
        <v>0</v>
      </c>
      <c r="T72" s="123">
        <f>TRUNC($I$42*T71,2)</f>
        <v>0</v>
      </c>
      <c r="U72" s="123">
        <f>TRUNC($I$42*U71,2)</f>
        <v>0</v>
      </c>
      <c r="V72" s="123">
        <f t="shared" ref="V72:AA72" si="107">TRUNC($I$42*V71,2)</f>
        <v>0</v>
      </c>
      <c r="W72" s="123">
        <f t="shared" si="107"/>
        <v>0</v>
      </c>
      <c r="X72" s="123">
        <f t="shared" si="107"/>
        <v>0</v>
      </c>
      <c r="Y72" s="123">
        <f t="shared" si="107"/>
        <v>0</v>
      </c>
      <c r="Z72" s="123">
        <f t="shared" si="107"/>
        <v>0</v>
      </c>
      <c r="AA72" s="123">
        <f t="shared" si="107"/>
        <v>0</v>
      </c>
      <c r="AB72" s="123">
        <f>TRUNC($I$42*AB71,2)</f>
        <v>0</v>
      </c>
      <c r="AC72" s="123">
        <f t="shared" ref="AC72:AD72" si="108">TRUNC($I$42*AC71,2)</f>
        <v>0</v>
      </c>
      <c r="AD72" s="123">
        <f t="shared" si="108"/>
        <v>0</v>
      </c>
      <c r="AE72" s="137">
        <f>TRUNC($I$42*AE71,2)</f>
        <v>0</v>
      </c>
    </row>
    <row r="73" spans="1:31" ht="15.4" customHeight="1">
      <c r="A73" s="10"/>
      <c r="B73" s="24" t="s">
        <v>50</v>
      </c>
      <c r="C73" s="359" t="s">
        <v>109</v>
      </c>
      <c r="D73" s="359"/>
      <c r="E73" s="359"/>
      <c r="F73" s="359"/>
      <c r="G73" s="359"/>
      <c r="H73" s="359"/>
      <c r="I73" s="36">
        <f>((7/30)/12)*1</f>
        <v>1.9444444444444445E-2</v>
      </c>
      <c r="J73" s="123">
        <f t="shared" ref="J73:AE73" si="109">TRUNC(J$23*$I$73,2)</f>
        <v>0</v>
      </c>
      <c r="K73" s="123">
        <f t="shared" si="109"/>
        <v>0</v>
      </c>
      <c r="L73" s="123">
        <f t="shared" si="109"/>
        <v>0</v>
      </c>
      <c r="M73" s="123">
        <f t="shared" si="109"/>
        <v>0</v>
      </c>
      <c r="N73" s="123">
        <f t="shared" si="109"/>
        <v>0</v>
      </c>
      <c r="O73" s="123">
        <f t="shared" si="109"/>
        <v>0</v>
      </c>
      <c r="P73" s="123">
        <f t="shared" si="109"/>
        <v>0</v>
      </c>
      <c r="Q73" s="123">
        <f t="shared" si="109"/>
        <v>0</v>
      </c>
      <c r="R73" s="123">
        <f t="shared" si="109"/>
        <v>0</v>
      </c>
      <c r="S73" s="123">
        <f t="shared" si="109"/>
        <v>0</v>
      </c>
      <c r="T73" s="123">
        <f t="shared" si="109"/>
        <v>0</v>
      </c>
      <c r="U73" s="123">
        <f t="shared" si="109"/>
        <v>0</v>
      </c>
      <c r="V73" s="123">
        <f t="shared" si="109"/>
        <v>0</v>
      </c>
      <c r="W73" s="123">
        <f t="shared" si="109"/>
        <v>0</v>
      </c>
      <c r="X73" s="123">
        <f t="shared" si="109"/>
        <v>0</v>
      </c>
      <c r="Y73" s="123">
        <f t="shared" si="109"/>
        <v>0</v>
      </c>
      <c r="Z73" s="123">
        <f t="shared" si="109"/>
        <v>0</v>
      </c>
      <c r="AA73" s="123">
        <f t="shared" si="109"/>
        <v>0</v>
      </c>
      <c r="AB73" s="123">
        <f t="shared" si="109"/>
        <v>0</v>
      </c>
      <c r="AC73" s="123">
        <f t="shared" si="109"/>
        <v>0</v>
      </c>
      <c r="AD73" s="123">
        <f t="shared" si="109"/>
        <v>0</v>
      </c>
      <c r="AE73" s="137">
        <f t="shared" si="109"/>
        <v>0</v>
      </c>
    </row>
    <row r="74" spans="1:31" ht="15.4" customHeight="1">
      <c r="A74" s="10"/>
      <c r="B74" s="24" t="s">
        <v>52</v>
      </c>
      <c r="C74" s="359" t="s">
        <v>110</v>
      </c>
      <c r="D74" s="359"/>
      <c r="E74" s="359"/>
      <c r="F74" s="359"/>
      <c r="G74" s="359"/>
      <c r="H74" s="359"/>
      <c r="I74" s="36">
        <f>I73*I43</f>
        <v>6.5722222222222224E-3</v>
      </c>
      <c r="J74" s="123">
        <f t="shared" ref="J74:AE74" si="110">TRUNC($I$43*J$73,2)</f>
        <v>0</v>
      </c>
      <c r="K74" s="123">
        <f t="shared" si="110"/>
        <v>0</v>
      </c>
      <c r="L74" s="123">
        <f t="shared" si="110"/>
        <v>0</v>
      </c>
      <c r="M74" s="123">
        <f t="shared" si="110"/>
        <v>0</v>
      </c>
      <c r="N74" s="123">
        <f t="shared" si="110"/>
        <v>0</v>
      </c>
      <c r="O74" s="123">
        <f t="shared" si="110"/>
        <v>0</v>
      </c>
      <c r="P74" s="123">
        <f t="shared" si="110"/>
        <v>0</v>
      </c>
      <c r="Q74" s="123">
        <f t="shared" si="110"/>
        <v>0</v>
      </c>
      <c r="R74" s="123">
        <f t="shared" si="110"/>
        <v>0</v>
      </c>
      <c r="S74" s="123">
        <f t="shared" si="110"/>
        <v>0</v>
      </c>
      <c r="T74" s="123">
        <f t="shared" si="110"/>
        <v>0</v>
      </c>
      <c r="U74" s="123">
        <f t="shared" si="110"/>
        <v>0</v>
      </c>
      <c r="V74" s="123">
        <f t="shared" si="110"/>
        <v>0</v>
      </c>
      <c r="W74" s="123">
        <f t="shared" si="110"/>
        <v>0</v>
      </c>
      <c r="X74" s="123">
        <f t="shared" si="110"/>
        <v>0</v>
      </c>
      <c r="Y74" s="123">
        <f t="shared" si="110"/>
        <v>0</v>
      </c>
      <c r="Z74" s="123">
        <f t="shared" si="110"/>
        <v>0</v>
      </c>
      <c r="AA74" s="123">
        <f t="shared" si="110"/>
        <v>0</v>
      </c>
      <c r="AB74" s="123">
        <f t="shared" si="110"/>
        <v>0</v>
      </c>
      <c r="AC74" s="123">
        <f t="shared" si="110"/>
        <v>0</v>
      </c>
      <c r="AD74" s="123">
        <f t="shared" si="110"/>
        <v>0</v>
      </c>
      <c r="AE74" s="137">
        <f t="shared" si="110"/>
        <v>0</v>
      </c>
    </row>
    <row r="75" spans="1:31" ht="33" customHeight="1">
      <c r="A75" s="10"/>
      <c r="B75" s="24" t="s">
        <v>54</v>
      </c>
      <c r="C75" s="359" t="s">
        <v>111</v>
      </c>
      <c r="D75" s="359"/>
      <c r="E75" s="359"/>
      <c r="F75" s="359"/>
      <c r="G75" s="359"/>
      <c r="H75" s="359"/>
      <c r="I75" s="29">
        <v>0.04</v>
      </c>
      <c r="J75" s="123">
        <f t="shared" ref="J75:AE75" si="111">TRUNC($I$75*J$23,2)</f>
        <v>0</v>
      </c>
      <c r="K75" s="123">
        <f t="shared" si="111"/>
        <v>0</v>
      </c>
      <c r="L75" s="123">
        <f t="shared" si="111"/>
        <v>0</v>
      </c>
      <c r="M75" s="123">
        <f t="shared" si="111"/>
        <v>0</v>
      </c>
      <c r="N75" s="123">
        <f t="shared" si="111"/>
        <v>0</v>
      </c>
      <c r="O75" s="123">
        <f t="shared" si="111"/>
        <v>0</v>
      </c>
      <c r="P75" s="123">
        <f t="shared" si="111"/>
        <v>0</v>
      </c>
      <c r="Q75" s="123">
        <f t="shared" si="111"/>
        <v>0</v>
      </c>
      <c r="R75" s="123">
        <f t="shared" si="111"/>
        <v>0</v>
      </c>
      <c r="S75" s="123">
        <f t="shared" si="111"/>
        <v>0</v>
      </c>
      <c r="T75" s="123">
        <f t="shared" si="111"/>
        <v>0</v>
      </c>
      <c r="U75" s="123">
        <f t="shared" si="111"/>
        <v>0</v>
      </c>
      <c r="V75" s="123">
        <f t="shared" si="111"/>
        <v>0</v>
      </c>
      <c r="W75" s="123">
        <f t="shared" si="111"/>
        <v>0</v>
      </c>
      <c r="X75" s="123">
        <f t="shared" si="111"/>
        <v>0</v>
      </c>
      <c r="Y75" s="123">
        <f t="shared" si="111"/>
        <v>0</v>
      </c>
      <c r="Z75" s="123">
        <f t="shared" si="111"/>
        <v>0</v>
      </c>
      <c r="AA75" s="123">
        <f t="shared" si="111"/>
        <v>0</v>
      </c>
      <c r="AB75" s="123">
        <f t="shared" si="111"/>
        <v>0</v>
      </c>
      <c r="AC75" s="123">
        <f t="shared" si="111"/>
        <v>0</v>
      </c>
      <c r="AD75" s="123">
        <f t="shared" si="111"/>
        <v>0</v>
      </c>
      <c r="AE75" s="137">
        <f t="shared" si="111"/>
        <v>0</v>
      </c>
    </row>
    <row r="76" spans="1:31" ht="24.95" customHeight="1" thickBot="1">
      <c r="A76" s="10"/>
      <c r="B76" s="367" t="s">
        <v>112</v>
      </c>
      <c r="C76" s="368"/>
      <c r="D76" s="368"/>
      <c r="E76" s="368"/>
      <c r="F76" s="368"/>
      <c r="G76" s="368"/>
      <c r="H76" s="368"/>
      <c r="I76" s="37">
        <f t="shared" ref="I76:Q76" si="112">SUM(I71:I75)</f>
        <v>7.0516666666666672E-2</v>
      </c>
      <c r="J76" s="125">
        <f t="shared" si="112"/>
        <v>0</v>
      </c>
      <c r="K76" s="125">
        <f t="shared" si="112"/>
        <v>0</v>
      </c>
      <c r="L76" s="125">
        <f t="shared" si="112"/>
        <v>0</v>
      </c>
      <c r="M76" s="125">
        <f t="shared" si="112"/>
        <v>0</v>
      </c>
      <c r="N76" s="125">
        <f t="shared" ref="N76:P76" si="113">SUM(N71:N75)</f>
        <v>0</v>
      </c>
      <c r="O76" s="125">
        <f t="shared" si="113"/>
        <v>0</v>
      </c>
      <c r="P76" s="125">
        <f t="shared" si="113"/>
        <v>0</v>
      </c>
      <c r="Q76" s="125">
        <f t="shared" si="112"/>
        <v>0</v>
      </c>
      <c r="R76" s="125">
        <f t="shared" ref="R76" si="114">SUM(R71:R75)</f>
        <v>0</v>
      </c>
      <c r="S76" s="125">
        <f>SUM(S71:S75)</f>
        <v>0</v>
      </c>
      <c r="T76" s="125">
        <f>SUM(T71:T75)</f>
        <v>0</v>
      </c>
      <c r="U76" s="125">
        <f>SUM(U71:U75)</f>
        <v>0</v>
      </c>
      <c r="V76" s="125">
        <f t="shared" ref="V76:AA76" si="115">SUM(V71:V75)</f>
        <v>0</v>
      </c>
      <c r="W76" s="125">
        <f t="shared" si="115"/>
        <v>0</v>
      </c>
      <c r="X76" s="125">
        <f t="shared" si="115"/>
        <v>0</v>
      </c>
      <c r="Y76" s="125">
        <f t="shared" si="115"/>
        <v>0</v>
      </c>
      <c r="Z76" s="125">
        <f t="shared" si="115"/>
        <v>0</v>
      </c>
      <c r="AA76" s="125">
        <f t="shared" si="115"/>
        <v>0</v>
      </c>
      <c r="AB76" s="125">
        <f>SUM(AB71:AB75)</f>
        <v>0</v>
      </c>
      <c r="AC76" s="125">
        <f t="shared" ref="AC76:AD76" si="116">SUM(AC71:AC75)</f>
        <v>0</v>
      </c>
      <c r="AD76" s="125">
        <f t="shared" si="116"/>
        <v>0</v>
      </c>
      <c r="AE76" s="151">
        <f>SUM(AE71:AE75)</f>
        <v>0</v>
      </c>
    </row>
    <row r="77" spans="1:31" ht="15.4" customHeight="1" thickBot="1">
      <c r="A77" s="10"/>
      <c r="B77" s="31"/>
      <c r="C77" s="31"/>
      <c r="D77" s="31"/>
      <c r="E77" s="31"/>
      <c r="F77" s="31"/>
      <c r="G77" s="31"/>
      <c r="H77" s="31"/>
      <c r="I77" s="31"/>
      <c r="J77" s="133"/>
      <c r="K77" s="133"/>
      <c r="L77" s="133"/>
      <c r="M77" s="133"/>
      <c r="N77" s="230"/>
      <c r="O77" s="230"/>
      <c r="P77" s="133"/>
      <c r="Q77" s="133"/>
      <c r="R77" s="133"/>
      <c r="S77" s="133"/>
      <c r="T77" s="133"/>
      <c r="U77" s="133"/>
      <c r="V77" s="133"/>
      <c r="W77" s="133"/>
      <c r="X77" s="133"/>
      <c r="Y77" s="133"/>
      <c r="Z77" s="133"/>
      <c r="AA77" s="133"/>
      <c r="AB77" s="133"/>
      <c r="AC77" s="133"/>
      <c r="AD77" s="133"/>
      <c r="AE77" s="133"/>
    </row>
    <row r="78" spans="1:31" ht="15.4" customHeight="1">
      <c r="A78" s="10"/>
      <c r="B78" s="339" t="s">
        <v>113</v>
      </c>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1"/>
      <c r="AD78" s="341"/>
      <c r="AE78" s="342"/>
    </row>
    <row r="79" spans="1:31" ht="15.4" customHeight="1">
      <c r="A79" s="10"/>
      <c r="B79" s="384" t="s">
        <v>114</v>
      </c>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6"/>
    </row>
    <row r="80" spans="1:31" ht="15.4" customHeight="1">
      <c r="A80" s="10"/>
      <c r="B80" s="374" t="s">
        <v>115</v>
      </c>
      <c r="C80" s="375"/>
      <c r="D80" s="375"/>
      <c r="E80" s="375"/>
      <c r="F80" s="375"/>
      <c r="G80" s="375"/>
      <c r="H80" s="375"/>
      <c r="I80" s="75" t="s">
        <v>65</v>
      </c>
      <c r="J80" s="72" t="s">
        <v>45</v>
      </c>
      <c r="K80" s="72" t="s">
        <v>45</v>
      </c>
      <c r="L80" s="72" t="s">
        <v>45</v>
      </c>
      <c r="M80" s="72" t="s">
        <v>45</v>
      </c>
      <c r="N80" s="72" t="s">
        <v>45</v>
      </c>
      <c r="O80" s="72" t="s">
        <v>45</v>
      </c>
      <c r="P80" s="72" t="s">
        <v>45</v>
      </c>
      <c r="Q80" s="72" t="s">
        <v>45</v>
      </c>
      <c r="R80" s="72" t="s">
        <v>45</v>
      </c>
      <c r="S80" s="72" t="s">
        <v>45</v>
      </c>
      <c r="T80" s="72" t="s">
        <v>45</v>
      </c>
      <c r="U80" s="72" t="s">
        <v>45</v>
      </c>
      <c r="V80" s="72" t="s">
        <v>45</v>
      </c>
      <c r="W80" s="72" t="s">
        <v>45</v>
      </c>
      <c r="X80" s="72" t="s">
        <v>45</v>
      </c>
      <c r="Y80" s="72" t="s">
        <v>45</v>
      </c>
      <c r="Z80" s="72" t="s">
        <v>45</v>
      </c>
      <c r="AA80" s="72" t="s">
        <v>45</v>
      </c>
      <c r="AB80" s="72" t="s">
        <v>45</v>
      </c>
      <c r="AC80" s="72" t="s">
        <v>45</v>
      </c>
      <c r="AD80" s="72" t="s">
        <v>45</v>
      </c>
      <c r="AE80" s="136" t="s">
        <v>45</v>
      </c>
    </row>
    <row r="81" spans="1:31" ht="15.4" customHeight="1">
      <c r="A81" s="10"/>
      <c r="B81" s="24" t="s">
        <v>46</v>
      </c>
      <c r="C81" s="359" t="s">
        <v>116</v>
      </c>
      <c r="D81" s="359"/>
      <c r="E81" s="359"/>
      <c r="F81" s="359"/>
      <c r="G81" s="359"/>
      <c r="H81" s="359"/>
      <c r="I81" s="36">
        <v>0</v>
      </c>
      <c r="J81" s="123">
        <f t="shared" ref="J81:AE81" si="117">TRUNC($I$81*(J$23+J$67+J$76),2)</f>
        <v>0</v>
      </c>
      <c r="K81" s="123">
        <f t="shared" si="117"/>
        <v>0</v>
      </c>
      <c r="L81" s="123">
        <f t="shared" si="117"/>
        <v>0</v>
      </c>
      <c r="M81" s="123">
        <f t="shared" si="117"/>
        <v>0</v>
      </c>
      <c r="N81" s="123">
        <f t="shared" si="117"/>
        <v>0</v>
      </c>
      <c r="O81" s="123">
        <f t="shared" si="117"/>
        <v>0</v>
      </c>
      <c r="P81" s="123">
        <f t="shared" si="117"/>
        <v>0</v>
      </c>
      <c r="Q81" s="123">
        <f t="shared" si="117"/>
        <v>0</v>
      </c>
      <c r="R81" s="123">
        <f t="shared" si="117"/>
        <v>0</v>
      </c>
      <c r="S81" s="123">
        <f t="shared" si="117"/>
        <v>0</v>
      </c>
      <c r="T81" s="123">
        <f t="shared" si="117"/>
        <v>0</v>
      </c>
      <c r="U81" s="123">
        <f t="shared" si="117"/>
        <v>0</v>
      </c>
      <c r="V81" s="123">
        <f t="shared" si="117"/>
        <v>0</v>
      </c>
      <c r="W81" s="123">
        <f t="shared" si="117"/>
        <v>0</v>
      </c>
      <c r="X81" s="123">
        <f t="shared" si="117"/>
        <v>0</v>
      </c>
      <c r="Y81" s="123">
        <f t="shared" si="117"/>
        <v>0</v>
      </c>
      <c r="Z81" s="123">
        <f t="shared" si="117"/>
        <v>0</v>
      </c>
      <c r="AA81" s="123">
        <f t="shared" si="117"/>
        <v>0</v>
      </c>
      <c r="AB81" s="123">
        <f t="shared" si="117"/>
        <v>0</v>
      </c>
      <c r="AC81" s="123">
        <f t="shared" si="117"/>
        <v>0</v>
      </c>
      <c r="AD81" s="123">
        <f t="shared" si="117"/>
        <v>0</v>
      </c>
      <c r="AE81" s="137">
        <f t="shared" si="117"/>
        <v>0</v>
      </c>
    </row>
    <row r="82" spans="1:31" ht="15.4" customHeight="1">
      <c r="A82" s="10"/>
      <c r="B82" s="24" t="s">
        <v>48</v>
      </c>
      <c r="C82" s="359" t="s">
        <v>117</v>
      </c>
      <c r="D82" s="359"/>
      <c r="E82" s="359"/>
      <c r="F82" s="359"/>
      <c r="G82" s="359"/>
      <c r="H82" s="359"/>
      <c r="I82" s="36">
        <f>(2/30)*(1/12)</f>
        <v>5.5555555555555549E-3</v>
      </c>
      <c r="J82" s="123">
        <f t="shared" ref="J82:AE82" si="118">TRUNC($I$82*(J$23+J$67+J$76),2)</f>
        <v>0</v>
      </c>
      <c r="K82" s="123">
        <f t="shared" si="118"/>
        <v>0</v>
      </c>
      <c r="L82" s="123">
        <f t="shared" si="118"/>
        <v>0</v>
      </c>
      <c r="M82" s="123">
        <f t="shared" si="118"/>
        <v>0</v>
      </c>
      <c r="N82" s="123">
        <f t="shared" si="118"/>
        <v>0</v>
      </c>
      <c r="O82" s="123">
        <f t="shared" si="118"/>
        <v>0</v>
      </c>
      <c r="P82" s="123">
        <f t="shared" si="118"/>
        <v>0</v>
      </c>
      <c r="Q82" s="123">
        <f t="shared" si="118"/>
        <v>0</v>
      </c>
      <c r="R82" s="123">
        <f t="shared" si="118"/>
        <v>0</v>
      </c>
      <c r="S82" s="123">
        <f t="shared" si="118"/>
        <v>0</v>
      </c>
      <c r="T82" s="123">
        <f t="shared" si="118"/>
        <v>0</v>
      </c>
      <c r="U82" s="123">
        <f t="shared" si="118"/>
        <v>0</v>
      </c>
      <c r="V82" s="123">
        <f t="shared" si="118"/>
        <v>0</v>
      </c>
      <c r="W82" s="123">
        <f t="shared" si="118"/>
        <v>0</v>
      </c>
      <c r="X82" s="123">
        <f t="shared" si="118"/>
        <v>0</v>
      </c>
      <c r="Y82" s="123">
        <f t="shared" si="118"/>
        <v>0</v>
      </c>
      <c r="Z82" s="123">
        <f t="shared" si="118"/>
        <v>0</v>
      </c>
      <c r="AA82" s="123">
        <f t="shared" si="118"/>
        <v>0</v>
      </c>
      <c r="AB82" s="123">
        <f t="shared" si="118"/>
        <v>0</v>
      </c>
      <c r="AC82" s="123">
        <f t="shared" si="118"/>
        <v>0</v>
      </c>
      <c r="AD82" s="123">
        <f t="shared" si="118"/>
        <v>0</v>
      </c>
      <c r="AE82" s="137">
        <f t="shared" si="118"/>
        <v>0</v>
      </c>
    </row>
    <row r="83" spans="1:31" ht="15.4" customHeight="1">
      <c r="A83" s="10"/>
      <c r="B83" s="24" t="s">
        <v>50</v>
      </c>
      <c r="C83" s="359" t="s">
        <v>118</v>
      </c>
      <c r="D83" s="359"/>
      <c r="E83" s="359"/>
      <c r="F83" s="359"/>
      <c r="G83" s="359"/>
      <c r="H83" s="359"/>
      <c r="I83" s="36">
        <f>((5/30)/12)*2%</f>
        <v>2.7777777777777778E-4</v>
      </c>
      <c r="J83" s="123">
        <f t="shared" ref="J83:AE83" si="119">TRUNC($I$83*(J$23+J$67+J$76),2)</f>
        <v>0</v>
      </c>
      <c r="K83" s="123">
        <f t="shared" si="119"/>
        <v>0</v>
      </c>
      <c r="L83" s="123">
        <f t="shared" si="119"/>
        <v>0</v>
      </c>
      <c r="M83" s="123">
        <f t="shared" si="119"/>
        <v>0</v>
      </c>
      <c r="N83" s="123">
        <f t="shared" si="119"/>
        <v>0</v>
      </c>
      <c r="O83" s="123">
        <f t="shared" si="119"/>
        <v>0</v>
      </c>
      <c r="P83" s="123">
        <f t="shared" si="119"/>
        <v>0</v>
      </c>
      <c r="Q83" s="123">
        <f t="shared" si="119"/>
        <v>0</v>
      </c>
      <c r="R83" s="123">
        <f t="shared" si="119"/>
        <v>0</v>
      </c>
      <c r="S83" s="123">
        <f t="shared" si="119"/>
        <v>0</v>
      </c>
      <c r="T83" s="123">
        <f t="shared" si="119"/>
        <v>0</v>
      </c>
      <c r="U83" s="123">
        <f t="shared" si="119"/>
        <v>0</v>
      </c>
      <c r="V83" s="123">
        <f t="shared" si="119"/>
        <v>0</v>
      </c>
      <c r="W83" s="123">
        <f t="shared" si="119"/>
        <v>0</v>
      </c>
      <c r="X83" s="123">
        <f t="shared" si="119"/>
        <v>0</v>
      </c>
      <c r="Y83" s="123">
        <f t="shared" si="119"/>
        <v>0</v>
      </c>
      <c r="Z83" s="123">
        <f t="shared" si="119"/>
        <v>0</v>
      </c>
      <c r="AA83" s="123">
        <f t="shared" si="119"/>
        <v>0</v>
      </c>
      <c r="AB83" s="123">
        <f t="shared" si="119"/>
        <v>0</v>
      </c>
      <c r="AC83" s="123">
        <f t="shared" si="119"/>
        <v>0</v>
      </c>
      <c r="AD83" s="123">
        <f t="shared" si="119"/>
        <v>0</v>
      </c>
      <c r="AE83" s="137">
        <f t="shared" si="119"/>
        <v>0</v>
      </c>
    </row>
    <row r="84" spans="1:31" ht="15" customHeight="1">
      <c r="A84" s="10"/>
      <c r="B84" s="24" t="s">
        <v>52</v>
      </c>
      <c r="C84" s="359" t="s">
        <v>119</v>
      </c>
      <c r="D84" s="359"/>
      <c r="E84" s="359"/>
      <c r="F84" s="359"/>
      <c r="G84" s="359"/>
      <c r="H84" s="359"/>
      <c r="I84" s="36">
        <f>((15/30)/12)*0.08*100%</f>
        <v>3.3333333333333331E-3</v>
      </c>
      <c r="J84" s="123">
        <f t="shared" ref="J84:AE84" si="120">TRUNC($I$84*(J$23+J$67+J$76),2)</f>
        <v>0</v>
      </c>
      <c r="K84" s="123">
        <f t="shared" si="120"/>
        <v>0</v>
      </c>
      <c r="L84" s="123">
        <f t="shared" si="120"/>
        <v>0</v>
      </c>
      <c r="M84" s="123">
        <f t="shared" si="120"/>
        <v>0</v>
      </c>
      <c r="N84" s="123">
        <f t="shared" si="120"/>
        <v>0</v>
      </c>
      <c r="O84" s="123">
        <f t="shared" si="120"/>
        <v>0</v>
      </c>
      <c r="P84" s="123">
        <f t="shared" si="120"/>
        <v>0</v>
      </c>
      <c r="Q84" s="123">
        <f t="shared" si="120"/>
        <v>0</v>
      </c>
      <c r="R84" s="123">
        <f t="shared" si="120"/>
        <v>0</v>
      </c>
      <c r="S84" s="123">
        <f t="shared" si="120"/>
        <v>0</v>
      </c>
      <c r="T84" s="123">
        <f t="shared" si="120"/>
        <v>0</v>
      </c>
      <c r="U84" s="123">
        <f t="shared" si="120"/>
        <v>0</v>
      </c>
      <c r="V84" s="123">
        <f t="shared" si="120"/>
        <v>0</v>
      </c>
      <c r="W84" s="123">
        <f t="shared" si="120"/>
        <v>0</v>
      </c>
      <c r="X84" s="123">
        <f t="shared" si="120"/>
        <v>0</v>
      </c>
      <c r="Y84" s="123">
        <f t="shared" si="120"/>
        <v>0</v>
      </c>
      <c r="Z84" s="123">
        <f t="shared" si="120"/>
        <v>0</v>
      </c>
      <c r="AA84" s="123">
        <f t="shared" si="120"/>
        <v>0</v>
      </c>
      <c r="AB84" s="123">
        <f t="shared" si="120"/>
        <v>0</v>
      </c>
      <c r="AC84" s="123">
        <f t="shared" si="120"/>
        <v>0</v>
      </c>
      <c r="AD84" s="123">
        <f t="shared" si="120"/>
        <v>0</v>
      </c>
      <c r="AE84" s="137">
        <f t="shared" si="120"/>
        <v>0</v>
      </c>
    </row>
    <row r="85" spans="1:31" ht="15.4" customHeight="1">
      <c r="A85" s="10"/>
      <c r="B85" s="24" t="s">
        <v>54</v>
      </c>
      <c r="C85" s="359" t="s">
        <v>120</v>
      </c>
      <c r="D85" s="359"/>
      <c r="E85" s="359"/>
      <c r="F85" s="359"/>
      <c r="G85" s="359"/>
      <c r="H85" s="359"/>
      <c r="I85" s="36">
        <f>((1+1/3)/12)*0.03*(4/12)*1</f>
        <v>1.1111111111111109E-3</v>
      </c>
      <c r="J85" s="123">
        <f t="shared" ref="J85:AE85" si="121">TRUNC($I$85*(J$23+J$67+J$76),2)</f>
        <v>0</v>
      </c>
      <c r="K85" s="123">
        <f t="shared" si="121"/>
        <v>0</v>
      </c>
      <c r="L85" s="123">
        <f t="shared" si="121"/>
        <v>0</v>
      </c>
      <c r="M85" s="123">
        <f t="shared" si="121"/>
        <v>0</v>
      </c>
      <c r="N85" s="123">
        <f t="shared" si="121"/>
        <v>0</v>
      </c>
      <c r="O85" s="123">
        <f t="shared" si="121"/>
        <v>0</v>
      </c>
      <c r="P85" s="123">
        <f t="shared" si="121"/>
        <v>0</v>
      </c>
      <c r="Q85" s="123">
        <f t="shared" si="121"/>
        <v>0</v>
      </c>
      <c r="R85" s="123">
        <f t="shared" si="121"/>
        <v>0</v>
      </c>
      <c r="S85" s="123">
        <f t="shared" si="121"/>
        <v>0</v>
      </c>
      <c r="T85" s="123">
        <f t="shared" si="121"/>
        <v>0</v>
      </c>
      <c r="U85" s="123">
        <f t="shared" si="121"/>
        <v>0</v>
      </c>
      <c r="V85" s="123">
        <f t="shared" si="121"/>
        <v>0</v>
      </c>
      <c r="W85" s="123">
        <f t="shared" si="121"/>
        <v>0</v>
      </c>
      <c r="X85" s="123">
        <f t="shared" si="121"/>
        <v>0</v>
      </c>
      <c r="Y85" s="123">
        <f t="shared" si="121"/>
        <v>0</v>
      </c>
      <c r="Z85" s="123">
        <f t="shared" si="121"/>
        <v>0</v>
      </c>
      <c r="AA85" s="123">
        <f t="shared" si="121"/>
        <v>0</v>
      </c>
      <c r="AB85" s="123">
        <f t="shared" si="121"/>
        <v>0</v>
      </c>
      <c r="AC85" s="123">
        <f t="shared" si="121"/>
        <v>0</v>
      </c>
      <c r="AD85" s="123">
        <f t="shared" si="121"/>
        <v>0</v>
      </c>
      <c r="AE85" s="137">
        <f t="shared" si="121"/>
        <v>0</v>
      </c>
    </row>
    <row r="86" spans="1:31" ht="15.4" customHeight="1">
      <c r="A86" s="10"/>
      <c r="B86" s="24" t="s">
        <v>56</v>
      </c>
      <c r="C86" s="359" t="s">
        <v>121</v>
      </c>
      <c r="D86" s="359"/>
      <c r="E86" s="359"/>
      <c r="F86" s="359"/>
      <c r="G86" s="359"/>
      <c r="H86" s="359"/>
      <c r="I86" s="36">
        <v>0</v>
      </c>
      <c r="J86" s="123">
        <f>ROUND($I$86*J23,2)</f>
        <v>0</v>
      </c>
      <c r="K86" s="123">
        <f>ROUND($I$86*K23,2)</f>
        <v>0</v>
      </c>
      <c r="L86" s="123">
        <f>ROUND($I$86*L23,2)</f>
        <v>0</v>
      </c>
      <c r="M86" s="123">
        <f>ROUND($I$86*M23,2)</f>
        <v>0</v>
      </c>
      <c r="N86" s="123">
        <f t="shared" ref="N86:P86" si="122">ROUND($I$86*N23,2)</f>
        <v>0</v>
      </c>
      <c r="O86" s="123">
        <f t="shared" si="122"/>
        <v>0</v>
      </c>
      <c r="P86" s="123">
        <f t="shared" si="122"/>
        <v>0</v>
      </c>
      <c r="Q86" s="123">
        <f>ROUND($I$86*Q23,2)</f>
        <v>0</v>
      </c>
      <c r="R86" s="123">
        <f>ROUND($I$86*R23,2)</f>
        <v>0</v>
      </c>
      <c r="S86" s="123">
        <v>0</v>
      </c>
      <c r="T86" s="123">
        <f>ROUND($I$86*T23,2)</f>
        <v>0</v>
      </c>
      <c r="U86" s="123">
        <f>ROUND($I$86*U23,2)</f>
        <v>0</v>
      </c>
      <c r="V86" s="123">
        <f>ROUND(T86*V23,2)</f>
        <v>0</v>
      </c>
      <c r="W86" s="123">
        <f>ROUND($I$86*W23,2)</f>
        <v>0</v>
      </c>
      <c r="X86" s="123">
        <f>ROUND($I$86*X23,2)</f>
        <v>0</v>
      </c>
      <c r="Y86" s="123">
        <f>ROUND(V86*Y23,2)</f>
        <v>0</v>
      </c>
      <c r="Z86" s="123">
        <f>ROUND($I$86*Z23,2)</f>
        <v>0</v>
      </c>
      <c r="AA86" s="123">
        <f>ROUND($I$86*AA23,2)</f>
        <v>0</v>
      </c>
      <c r="AB86" s="123">
        <f>ROUND(Z86*AB23,2)</f>
        <v>0</v>
      </c>
      <c r="AC86" s="123">
        <f t="shared" ref="AC86:AD86" si="123">ROUND(AA86*AC23,2)</f>
        <v>0</v>
      </c>
      <c r="AD86" s="123">
        <f t="shared" si="123"/>
        <v>0</v>
      </c>
      <c r="AE86" s="137">
        <f>ROUND($I$86*AE23,2)</f>
        <v>0</v>
      </c>
    </row>
    <row r="87" spans="1:31" ht="14.25" customHeight="1" thickBot="1">
      <c r="A87" s="10"/>
      <c r="B87" s="367" t="s">
        <v>122</v>
      </c>
      <c r="C87" s="368"/>
      <c r="D87" s="368"/>
      <c r="E87" s="368"/>
      <c r="F87" s="368"/>
      <c r="G87" s="368"/>
      <c r="H87" s="368"/>
      <c r="I87" s="37">
        <f t="shared" ref="I87:Q87" si="124">SUM(I81:I86)</f>
        <v>1.0277777777777778E-2</v>
      </c>
      <c r="J87" s="125">
        <f t="shared" si="124"/>
        <v>0</v>
      </c>
      <c r="K87" s="125">
        <f t="shared" si="124"/>
        <v>0</v>
      </c>
      <c r="L87" s="125">
        <f t="shared" si="124"/>
        <v>0</v>
      </c>
      <c r="M87" s="125">
        <f t="shared" si="124"/>
        <v>0</v>
      </c>
      <c r="N87" s="125">
        <f t="shared" ref="N87:P87" si="125">SUM(N81:N86)</f>
        <v>0</v>
      </c>
      <c r="O87" s="125">
        <f t="shared" si="125"/>
        <v>0</v>
      </c>
      <c r="P87" s="125">
        <f t="shared" si="125"/>
        <v>0</v>
      </c>
      <c r="Q87" s="125">
        <f t="shared" si="124"/>
        <v>0</v>
      </c>
      <c r="R87" s="125">
        <f t="shared" ref="R87" si="126">SUM(R81:R86)</f>
        <v>0</v>
      </c>
      <c r="S87" s="125">
        <f>SUM(S81:S86)</f>
        <v>0</v>
      </c>
      <c r="T87" s="125">
        <f>SUM(T81:T86)</f>
        <v>0</v>
      </c>
      <c r="U87" s="125">
        <f>SUM(U81:U86)</f>
        <v>0</v>
      </c>
      <c r="V87" s="125">
        <f t="shared" ref="V87:AA87" si="127">SUM(V81:V86)</f>
        <v>0</v>
      </c>
      <c r="W87" s="125">
        <f t="shared" si="127"/>
        <v>0</v>
      </c>
      <c r="X87" s="125">
        <f t="shared" si="127"/>
        <v>0</v>
      </c>
      <c r="Y87" s="125">
        <f t="shared" si="127"/>
        <v>0</v>
      </c>
      <c r="Z87" s="125">
        <f t="shared" si="127"/>
        <v>0</v>
      </c>
      <c r="AA87" s="125">
        <f t="shared" si="127"/>
        <v>0</v>
      </c>
      <c r="AB87" s="125">
        <f>SUM(AB81:AB86)</f>
        <v>0</v>
      </c>
      <c r="AC87" s="125">
        <f t="shared" ref="AC87:AD87" si="128">SUM(AC81:AC86)</f>
        <v>0</v>
      </c>
      <c r="AD87" s="125">
        <f t="shared" si="128"/>
        <v>0</v>
      </c>
      <c r="AE87" s="151">
        <f>SUM(AE81:AE86)</f>
        <v>0</v>
      </c>
    </row>
    <row r="88" spans="1:31" ht="14.25" customHeight="1" thickBot="1">
      <c r="A88" s="10"/>
      <c r="B88" s="38"/>
      <c r="C88" s="293"/>
      <c r="D88" s="293"/>
      <c r="E88" s="293"/>
      <c r="F88" s="293"/>
      <c r="G88" s="293"/>
      <c r="H88" s="293"/>
      <c r="I88" s="39"/>
      <c r="J88" s="134"/>
      <c r="K88" s="134"/>
      <c r="L88" s="134"/>
      <c r="M88" s="134"/>
      <c r="N88" s="231"/>
      <c r="O88" s="231"/>
      <c r="P88" s="134"/>
      <c r="Q88" s="134"/>
      <c r="R88" s="134"/>
      <c r="S88" s="134"/>
      <c r="T88" s="134"/>
      <c r="U88" s="134"/>
      <c r="V88" s="134"/>
      <c r="W88" s="134"/>
      <c r="X88" s="134"/>
      <c r="Y88" s="134"/>
      <c r="Z88" s="134"/>
      <c r="AA88" s="134"/>
      <c r="AB88" s="134"/>
      <c r="AC88" s="134"/>
      <c r="AD88" s="134"/>
      <c r="AE88" s="135"/>
    </row>
    <row r="89" spans="1:31" ht="14.25" customHeight="1">
      <c r="A89" s="10"/>
      <c r="B89" s="352" t="s">
        <v>123</v>
      </c>
      <c r="C89" s="353"/>
      <c r="D89" s="353"/>
      <c r="E89" s="353"/>
      <c r="F89" s="353"/>
      <c r="G89" s="353"/>
      <c r="H89" s="353"/>
      <c r="I89" s="353"/>
      <c r="J89" s="353"/>
      <c r="K89" s="353"/>
      <c r="L89" s="353"/>
      <c r="M89" s="353"/>
      <c r="N89" s="353"/>
      <c r="O89" s="353"/>
      <c r="P89" s="353"/>
      <c r="Q89" s="353"/>
      <c r="R89" s="353"/>
      <c r="S89" s="353"/>
      <c r="T89" s="353"/>
      <c r="U89" s="353"/>
      <c r="V89" s="353"/>
      <c r="W89" s="353"/>
      <c r="X89" s="353"/>
      <c r="Y89" s="353"/>
      <c r="Z89" s="353"/>
      <c r="AA89" s="353"/>
      <c r="AB89" s="353"/>
      <c r="AC89" s="354"/>
      <c r="AD89" s="354"/>
      <c r="AE89" s="355"/>
    </row>
    <row r="90" spans="1:31" ht="15.4" customHeight="1">
      <c r="A90" s="10"/>
      <c r="B90" s="372" t="s">
        <v>124</v>
      </c>
      <c r="C90" s="373"/>
      <c r="D90" s="373"/>
      <c r="E90" s="373"/>
      <c r="F90" s="373"/>
      <c r="G90" s="373"/>
      <c r="H90" s="373"/>
      <c r="I90" s="278" t="s">
        <v>65</v>
      </c>
      <c r="J90" s="128" t="s">
        <v>45</v>
      </c>
      <c r="K90" s="128" t="s">
        <v>45</v>
      </c>
      <c r="L90" s="128" t="s">
        <v>45</v>
      </c>
      <c r="M90" s="128" t="s">
        <v>45</v>
      </c>
      <c r="N90" s="128" t="s">
        <v>45</v>
      </c>
      <c r="O90" s="128" t="s">
        <v>45</v>
      </c>
      <c r="P90" s="128" t="s">
        <v>45</v>
      </c>
      <c r="Q90" s="153" t="s">
        <v>45</v>
      </c>
      <c r="R90" s="153" t="s">
        <v>45</v>
      </c>
      <c r="S90" s="128" t="s">
        <v>45</v>
      </c>
      <c r="T90" s="153" t="s">
        <v>45</v>
      </c>
      <c r="U90" s="153" t="s">
        <v>45</v>
      </c>
      <c r="V90" s="128" t="s">
        <v>45</v>
      </c>
      <c r="W90" s="153" t="s">
        <v>45</v>
      </c>
      <c r="X90" s="153" t="s">
        <v>45</v>
      </c>
      <c r="Y90" s="128" t="s">
        <v>45</v>
      </c>
      <c r="Z90" s="153" t="s">
        <v>45</v>
      </c>
      <c r="AA90" s="153" t="s">
        <v>45</v>
      </c>
      <c r="AB90" s="128" t="s">
        <v>45</v>
      </c>
      <c r="AC90" s="128" t="s">
        <v>45</v>
      </c>
      <c r="AD90" s="128" t="s">
        <v>45</v>
      </c>
      <c r="AE90" s="153" t="s">
        <v>45</v>
      </c>
    </row>
    <row r="91" spans="1:31" ht="15.4" customHeight="1">
      <c r="A91" s="10"/>
      <c r="B91" s="24" t="s">
        <v>46</v>
      </c>
      <c r="C91" s="359" t="s">
        <v>125</v>
      </c>
      <c r="D91" s="359"/>
      <c r="E91" s="359"/>
      <c r="F91" s="359"/>
      <c r="G91" s="359"/>
      <c r="H91" s="359"/>
      <c r="I91" s="40">
        <f>ROUND(I45*I87,4)</f>
        <v>0</v>
      </c>
      <c r="J91" s="123">
        <f t="shared" ref="J91:Q91" si="129">ROUND($I91*J23,2)</f>
        <v>0</v>
      </c>
      <c r="K91" s="123">
        <f t="shared" si="129"/>
        <v>0</v>
      </c>
      <c r="L91" s="123">
        <f t="shared" si="129"/>
        <v>0</v>
      </c>
      <c r="M91" s="123">
        <f t="shared" si="129"/>
        <v>0</v>
      </c>
      <c r="N91" s="123">
        <f t="shared" ref="N91:P91" si="130">ROUND($I91*N23,2)</f>
        <v>0</v>
      </c>
      <c r="O91" s="123">
        <f t="shared" si="130"/>
        <v>0</v>
      </c>
      <c r="P91" s="123">
        <f t="shared" si="130"/>
        <v>0</v>
      </c>
      <c r="Q91" s="137">
        <f t="shared" si="129"/>
        <v>0</v>
      </c>
      <c r="R91" s="137">
        <f t="shared" ref="R91" si="131">ROUND($I91*R23,2)</f>
        <v>0</v>
      </c>
      <c r="S91" s="123">
        <f>ROUND($I91*S23,2)</f>
        <v>0</v>
      </c>
      <c r="T91" s="137">
        <f>ROUND($I91*T23,2)</f>
        <v>0</v>
      </c>
      <c r="U91" s="137">
        <f>ROUND($I91*U23,2)</f>
        <v>0</v>
      </c>
      <c r="V91" s="123">
        <f t="shared" ref="V91:AA91" si="132">ROUND($I91*V23,2)</f>
        <v>0</v>
      </c>
      <c r="W91" s="137">
        <f t="shared" si="132"/>
        <v>0</v>
      </c>
      <c r="X91" s="137">
        <f t="shared" si="132"/>
        <v>0</v>
      </c>
      <c r="Y91" s="123">
        <f t="shared" si="132"/>
        <v>0</v>
      </c>
      <c r="Z91" s="137">
        <f t="shared" si="132"/>
        <v>0</v>
      </c>
      <c r="AA91" s="137">
        <f t="shared" si="132"/>
        <v>0</v>
      </c>
      <c r="AB91" s="123">
        <f>ROUND($I91*AB23,2)</f>
        <v>0</v>
      </c>
      <c r="AC91" s="123">
        <f t="shared" ref="AC91:AD91" si="133">ROUND($I91*AC23,2)</f>
        <v>0</v>
      </c>
      <c r="AD91" s="123">
        <f t="shared" si="133"/>
        <v>0</v>
      </c>
      <c r="AE91" s="137">
        <f>ROUND($I91*AE23,2)</f>
        <v>0</v>
      </c>
    </row>
    <row r="92" spans="1:31" ht="15.4" customHeight="1" thickBot="1">
      <c r="A92" s="10"/>
      <c r="B92" s="367" t="s">
        <v>126</v>
      </c>
      <c r="C92" s="368"/>
      <c r="D92" s="368"/>
      <c r="E92" s="368"/>
      <c r="F92" s="368"/>
      <c r="G92" s="368"/>
      <c r="H92" s="368"/>
      <c r="I92" s="285">
        <f t="shared" ref="I92:Q92" si="134">SUM(I91)</f>
        <v>0</v>
      </c>
      <c r="J92" s="125">
        <f t="shared" si="134"/>
        <v>0</v>
      </c>
      <c r="K92" s="125">
        <f t="shared" si="134"/>
        <v>0</v>
      </c>
      <c r="L92" s="125">
        <f t="shared" si="134"/>
        <v>0</v>
      </c>
      <c r="M92" s="125">
        <f t="shared" si="134"/>
        <v>0</v>
      </c>
      <c r="N92" s="125">
        <f t="shared" ref="N92:P92" si="135">SUM(N91)</f>
        <v>0</v>
      </c>
      <c r="O92" s="125">
        <f t="shared" si="135"/>
        <v>0</v>
      </c>
      <c r="P92" s="125">
        <f t="shared" si="135"/>
        <v>0</v>
      </c>
      <c r="Q92" s="151">
        <f t="shared" si="134"/>
        <v>0</v>
      </c>
      <c r="R92" s="151">
        <f t="shared" ref="R92" si="136">SUM(R91)</f>
        <v>0</v>
      </c>
      <c r="S92" s="125">
        <f>SUM(S91)</f>
        <v>0</v>
      </c>
      <c r="T92" s="151">
        <f>SUM(T91)</f>
        <v>0</v>
      </c>
      <c r="U92" s="151">
        <f>SUM(U91)</f>
        <v>0</v>
      </c>
      <c r="V92" s="125">
        <f t="shared" ref="V92:AA92" si="137">SUM(V91)</f>
        <v>0</v>
      </c>
      <c r="W92" s="151">
        <f t="shared" si="137"/>
        <v>0</v>
      </c>
      <c r="X92" s="151">
        <f t="shared" si="137"/>
        <v>0</v>
      </c>
      <c r="Y92" s="125">
        <f t="shared" si="137"/>
        <v>0</v>
      </c>
      <c r="Z92" s="151">
        <f t="shared" si="137"/>
        <v>0</v>
      </c>
      <c r="AA92" s="151">
        <f t="shared" si="137"/>
        <v>0</v>
      </c>
      <c r="AB92" s="125">
        <f>SUM(AB91)</f>
        <v>0</v>
      </c>
      <c r="AC92" s="125">
        <f t="shared" ref="AC92:AD92" si="138">SUM(AC91)</f>
        <v>0</v>
      </c>
      <c r="AD92" s="125">
        <f t="shared" si="138"/>
        <v>0</v>
      </c>
      <c r="AE92" s="151">
        <f>SUM(AE91)</f>
        <v>0</v>
      </c>
    </row>
    <row r="93" spans="1:31" ht="15.4" customHeight="1" thickBot="1">
      <c r="A93" s="10"/>
      <c r="B93" s="31"/>
      <c r="C93" s="31"/>
      <c r="D93" s="31"/>
      <c r="E93" s="31"/>
      <c r="F93" s="31"/>
      <c r="G93" s="31"/>
      <c r="H93" s="31"/>
      <c r="I93" s="31"/>
      <c r="J93" s="133"/>
      <c r="K93" s="133"/>
      <c r="L93" s="133"/>
      <c r="M93" s="133"/>
      <c r="N93" s="230"/>
      <c r="O93" s="230"/>
      <c r="P93" s="133"/>
      <c r="Q93" s="133"/>
      <c r="R93" s="133"/>
      <c r="S93" s="133"/>
      <c r="T93" s="133"/>
      <c r="U93" s="133"/>
      <c r="V93" s="133"/>
      <c r="W93" s="133"/>
      <c r="X93" s="133"/>
      <c r="Y93" s="133"/>
      <c r="Z93" s="133"/>
      <c r="AA93" s="133"/>
      <c r="AB93" s="133"/>
      <c r="AC93" s="133"/>
      <c r="AD93" s="133"/>
      <c r="AE93" s="133"/>
    </row>
    <row r="94" spans="1:31" ht="15.4" customHeight="1">
      <c r="A94" s="10"/>
      <c r="B94" s="378" t="s">
        <v>127</v>
      </c>
      <c r="C94" s="379"/>
      <c r="D94" s="379"/>
      <c r="E94" s="379"/>
      <c r="F94" s="379"/>
      <c r="G94" s="379"/>
      <c r="H94" s="379"/>
      <c r="I94" s="379"/>
      <c r="J94" s="379"/>
      <c r="K94" s="379"/>
      <c r="L94" s="379"/>
      <c r="M94" s="379"/>
      <c r="N94" s="379"/>
      <c r="O94" s="379"/>
      <c r="P94" s="379"/>
      <c r="Q94" s="379"/>
      <c r="R94" s="379"/>
      <c r="S94" s="379"/>
      <c r="T94" s="379"/>
      <c r="U94" s="379"/>
      <c r="V94" s="379"/>
      <c r="W94" s="379"/>
      <c r="X94" s="379"/>
      <c r="Y94" s="379"/>
      <c r="Z94" s="379"/>
      <c r="AA94" s="379"/>
      <c r="AB94" s="379"/>
      <c r="AC94" s="380"/>
      <c r="AD94" s="380"/>
      <c r="AE94" s="381"/>
    </row>
    <row r="95" spans="1:31" ht="14.25" customHeight="1">
      <c r="A95" s="10"/>
      <c r="B95" s="374" t="s">
        <v>128</v>
      </c>
      <c r="C95" s="375"/>
      <c r="D95" s="375"/>
      <c r="E95" s="375"/>
      <c r="F95" s="375"/>
      <c r="G95" s="375"/>
      <c r="H95" s="375"/>
      <c r="I95" s="375"/>
      <c r="J95" s="72" t="s">
        <v>45</v>
      </c>
      <c r="K95" s="72" t="s">
        <v>45</v>
      </c>
      <c r="L95" s="72" t="s">
        <v>45</v>
      </c>
      <c r="M95" s="72" t="s">
        <v>45</v>
      </c>
      <c r="N95" s="72" t="s">
        <v>45</v>
      </c>
      <c r="O95" s="72" t="s">
        <v>45</v>
      </c>
      <c r="P95" s="72" t="s">
        <v>45</v>
      </c>
      <c r="Q95" s="72" t="s">
        <v>45</v>
      </c>
      <c r="R95" s="72" t="s">
        <v>45</v>
      </c>
      <c r="S95" s="72" t="s">
        <v>45</v>
      </c>
      <c r="T95" s="72" t="s">
        <v>45</v>
      </c>
      <c r="U95" s="72" t="s">
        <v>45</v>
      </c>
      <c r="V95" s="72" t="s">
        <v>45</v>
      </c>
      <c r="W95" s="72" t="s">
        <v>45</v>
      </c>
      <c r="X95" s="72" t="s">
        <v>45</v>
      </c>
      <c r="Y95" s="72" t="s">
        <v>45</v>
      </c>
      <c r="Z95" s="72" t="s">
        <v>45</v>
      </c>
      <c r="AA95" s="72" t="s">
        <v>45</v>
      </c>
      <c r="AB95" s="72" t="s">
        <v>45</v>
      </c>
      <c r="AC95" s="72" t="s">
        <v>45</v>
      </c>
      <c r="AD95" s="72" t="s">
        <v>45</v>
      </c>
      <c r="AE95" s="136" t="s">
        <v>45</v>
      </c>
    </row>
    <row r="96" spans="1:31" ht="15.75" customHeight="1">
      <c r="A96" s="10"/>
      <c r="B96" s="24" t="s">
        <v>129</v>
      </c>
      <c r="C96" s="359" t="s">
        <v>115</v>
      </c>
      <c r="D96" s="359"/>
      <c r="E96" s="359"/>
      <c r="F96" s="359"/>
      <c r="G96" s="359"/>
      <c r="H96" s="359"/>
      <c r="I96" s="359"/>
      <c r="J96" s="123">
        <f t="shared" ref="J96:AE96" si="139">J87</f>
        <v>0</v>
      </c>
      <c r="K96" s="123">
        <f t="shared" si="139"/>
        <v>0</v>
      </c>
      <c r="L96" s="123">
        <f t="shared" si="139"/>
        <v>0</v>
      </c>
      <c r="M96" s="123">
        <f t="shared" si="139"/>
        <v>0</v>
      </c>
      <c r="N96" s="123">
        <f t="shared" ref="N96:P96" si="140">N87</f>
        <v>0</v>
      </c>
      <c r="O96" s="123">
        <f t="shared" si="140"/>
        <v>0</v>
      </c>
      <c r="P96" s="123">
        <f t="shared" si="140"/>
        <v>0</v>
      </c>
      <c r="Q96" s="123">
        <f t="shared" si="139"/>
        <v>0</v>
      </c>
      <c r="R96" s="123">
        <f t="shared" ref="R96" si="141">R87</f>
        <v>0</v>
      </c>
      <c r="S96" s="123">
        <f t="shared" si="139"/>
        <v>0</v>
      </c>
      <c r="T96" s="123">
        <f t="shared" si="139"/>
        <v>0</v>
      </c>
      <c r="U96" s="123">
        <f t="shared" si="139"/>
        <v>0</v>
      </c>
      <c r="V96" s="123">
        <f t="shared" si="139"/>
        <v>0</v>
      </c>
      <c r="W96" s="123">
        <f t="shared" si="139"/>
        <v>0</v>
      </c>
      <c r="X96" s="123">
        <f t="shared" si="139"/>
        <v>0</v>
      </c>
      <c r="Y96" s="123">
        <f t="shared" si="139"/>
        <v>0</v>
      </c>
      <c r="Z96" s="123">
        <f t="shared" si="139"/>
        <v>0</v>
      </c>
      <c r="AA96" s="123">
        <f t="shared" si="139"/>
        <v>0</v>
      </c>
      <c r="AB96" s="123">
        <f t="shared" si="139"/>
        <v>0</v>
      </c>
      <c r="AC96" s="123">
        <f t="shared" ref="AC96:AD96" si="142">AC87</f>
        <v>0</v>
      </c>
      <c r="AD96" s="123">
        <f t="shared" si="142"/>
        <v>0</v>
      </c>
      <c r="AE96" s="137">
        <f t="shared" si="139"/>
        <v>0</v>
      </c>
    </row>
    <row r="97" spans="1:31" ht="15.4" customHeight="1">
      <c r="A97" s="10"/>
      <c r="B97" s="24" t="s">
        <v>130</v>
      </c>
      <c r="C97" s="359" t="s">
        <v>124</v>
      </c>
      <c r="D97" s="359"/>
      <c r="E97" s="359"/>
      <c r="F97" s="359"/>
      <c r="G97" s="359"/>
      <c r="H97" s="359"/>
      <c r="I97" s="359"/>
      <c r="J97" s="123">
        <f t="shared" ref="J97:Q97" si="143">J92</f>
        <v>0</v>
      </c>
      <c r="K97" s="123">
        <f t="shared" si="143"/>
        <v>0</v>
      </c>
      <c r="L97" s="123">
        <f t="shared" si="143"/>
        <v>0</v>
      </c>
      <c r="M97" s="123">
        <f t="shared" si="143"/>
        <v>0</v>
      </c>
      <c r="N97" s="123">
        <f t="shared" ref="N97:P97" si="144">N92</f>
        <v>0</v>
      </c>
      <c r="O97" s="123">
        <f t="shared" si="144"/>
        <v>0</v>
      </c>
      <c r="P97" s="123">
        <f t="shared" si="144"/>
        <v>0</v>
      </c>
      <c r="Q97" s="123">
        <f t="shared" si="143"/>
        <v>0</v>
      </c>
      <c r="R97" s="123">
        <f t="shared" ref="R97" si="145">R92</f>
        <v>0</v>
      </c>
      <c r="S97" s="123">
        <f>S92</f>
        <v>0</v>
      </c>
      <c r="T97" s="123">
        <f>T92</f>
        <v>0</v>
      </c>
      <c r="U97" s="123">
        <f>U92</f>
        <v>0</v>
      </c>
      <c r="V97" s="123">
        <f t="shared" ref="V97:AA97" si="146">V92</f>
        <v>0</v>
      </c>
      <c r="W97" s="123">
        <f t="shared" si="146"/>
        <v>0</v>
      </c>
      <c r="X97" s="123">
        <f t="shared" si="146"/>
        <v>0</v>
      </c>
      <c r="Y97" s="123">
        <f t="shared" si="146"/>
        <v>0</v>
      </c>
      <c r="Z97" s="123">
        <f t="shared" si="146"/>
        <v>0</v>
      </c>
      <c r="AA97" s="123">
        <f t="shared" si="146"/>
        <v>0</v>
      </c>
      <c r="AB97" s="123">
        <f>AB92</f>
        <v>0</v>
      </c>
      <c r="AC97" s="123">
        <f t="shared" ref="AC97:AD97" si="147">AC92</f>
        <v>0</v>
      </c>
      <c r="AD97" s="123">
        <f t="shared" si="147"/>
        <v>0</v>
      </c>
      <c r="AE97" s="137">
        <f>AE92</f>
        <v>0</v>
      </c>
    </row>
    <row r="98" spans="1:31" ht="24.95" customHeight="1" thickBot="1">
      <c r="A98" s="10"/>
      <c r="B98" s="367" t="s">
        <v>131</v>
      </c>
      <c r="C98" s="368"/>
      <c r="D98" s="368"/>
      <c r="E98" s="368"/>
      <c r="F98" s="368"/>
      <c r="G98" s="368"/>
      <c r="H98" s="368"/>
      <c r="I98" s="368"/>
      <c r="J98" s="125">
        <f t="shared" ref="J98:Q98" si="148">SUM(J96:J97)</f>
        <v>0</v>
      </c>
      <c r="K98" s="125">
        <f t="shared" si="148"/>
        <v>0</v>
      </c>
      <c r="L98" s="125">
        <f t="shared" si="148"/>
        <v>0</v>
      </c>
      <c r="M98" s="125">
        <f t="shared" si="148"/>
        <v>0</v>
      </c>
      <c r="N98" s="125">
        <f t="shared" ref="N98:P98" si="149">SUM(N96:N97)</f>
        <v>0</v>
      </c>
      <c r="O98" s="125">
        <f t="shared" si="149"/>
        <v>0</v>
      </c>
      <c r="P98" s="125">
        <f t="shared" si="149"/>
        <v>0</v>
      </c>
      <c r="Q98" s="125">
        <f t="shared" si="148"/>
        <v>0</v>
      </c>
      <c r="R98" s="125">
        <f t="shared" ref="R98" si="150">SUM(R96:R97)</f>
        <v>0</v>
      </c>
      <c r="S98" s="125">
        <f>SUM(S96:S97)</f>
        <v>0</v>
      </c>
      <c r="T98" s="125">
        <f>SUM(T96:T97)</f>
        <v>0</v>
      </c>
      <c r="U98" s="125">
        <f>SUM(U96:U97)</f>
        <v>0</v>
      </c>
      <c r="V98" s="125">
        <f t="shared" ref="V98:AA98" si="151">SUM(V96:V97)</f>
        <v>0</v>
      </c>
      <c r="W98" s="125">
        <f t="shared" si="151"/>
        <v>0</v>
      </c>
      <c r="X98" s="125">
        <f t="shared" si="151"/>
        <v>0</v>
      </c>
      <c r="Y98" s="125">
        <f t="shared" si="151"/>
        <v>0</v>
      </c>
      <c r="Z98" s="125">
        <f t="shared" si="151"/>
        <v>0</v>
      </c>
      <c r="AA98" s="125">
        <f t="shared" si="151"/>
        <v>0</v>
      </c>
      <c r="AB98" s="125">
        <f>SUM(AB96:AB97)</f>
        <v>0</v>
      </c>
      <c r="AC98" s="125">
        <f t="shared" ref="AC98:AD98" si="152">SUM(AC96:AC97)</f>
        <v>0</v>
      </c>
      <c r="AD98" s="125">
        <f t="shared" si="152"/>
        <v>0</v>
      </c>
      <c r="AE98" s="151">
        <f>SUM(AE96:AE97)</f>
        <v>0</v>
      </c>
    </row>
    <row r="99" spans="1:31" ht="15.4" customHeight="1" thickBot="1">
      <c r="A99" s="10"/>
      <c r="B99" s="27"/>
      <c r="C99" s="27"/>
      <c r="D99" s="27"/>
      <c r="E99" s="27"/>
      <c r="F99" s="27"/>
      <c r="G99" s="27"/>
      <c r="H99" s="27"/>
      <c r="I99" s="27"/>
      <c r="J99" s="126"/>
      <c r="K99" s="126"/>
      <c r="L99" s="126"/>
      <c r="M99" s="126"/>
      <c r="N99" s="227"/>
      <c r="O99" s="227"/>
      <c r="P99" s="126"/>
      <c r="Q99" s="126"/>
      <c r="R99" s="126"/>
      <c r="S99" s="126"/>
      <c r="T99" s="126"/>
      <c r="U99" s="126"/>
      <c r="V99" s="126"/>
      <c r="W99" s="126"/>
      <c r="X99" s="126"/>
      <c r="Y99" s="126"/>
      <c r="Z99" s="126"/>
      <c r="AA99" s="126"/>
      <c r="AB99" s="126"/>
      <c r="AC99" s="126"/>
      <c r="AD99" s="126"/>
      <c r="AE99" s="126"/>
    </row>
    <row r="100" spans="1:31" ht="15.4" customHeight="1">
      <c r="A100" s="10"/>
      <c r="B100" s="339" t="s">
        <v>132</v>
      </c>
      <c r="C100" s="340"/>
      <c r="D100" s="340"/>
      <c r="E100" s="340"/>
      <c r="F100" s="340"/>
      <c r="G100" s="340"/>
      <c r="H100" s="340"/>
      <c r="I100" s="340"/>
      <c r="J100" s="340"/>
      <c r="K100" s="340"/>
      <c r="L100" s="340"/>
      <c r="M100" s="340"/>
      <c r="N100" s="340"/>
      <c r="O100" s="340"/>
      <c r="P100" s="340"/>
      <c r="Q100" s="340"/>
      <c r="R100" s="340"/>
      <c r="S100" s="340"/>
      <c r="T100" s="340"/>
      <c r="U100" s="340"/>
      <c r="V100" s="340"/>
      <c r="W100" s="340"/>
      <c r="X100" s="340"/>
      <c r="Y100" s="340"/>
      <c r="Z100" s="340"/>
      <c r="AA100" s="340"/>
      <c r="AB100" s="340"/>
      <c r="AC100" s="341"/>
      <c r="AD100" s="341"/>
      <c r="AE100" s="342"/>
    </row>
    <row r="101" spans="1:31" ht="15.4" customHeight="1">
      <c r="A101" s="10"/>
      <c r="B101" s="374" t="s">
        <v>133</v>
      </c>
      <c r="C101" s="375"/>
      <c r="D101" s="375"/>
      <c r="E101" s="375"/>
      <c r="F101" s="375"/>
      <c r="G101" s="375"/>
      <c r="H101" s="375"/>
      <c r="I101" s="375"/>
      <c r="J101" s="72" t="s">
        <v>45</v>
      </c>
      <c r="K101" s="72" t="s">
        <v>45</v>
      </c>
      <c r="L101" s="72" t="s">
        <v>45</v>
      </c>
      <c r="M101" s="72" t="s">
        <v>45</v>
      </c>
      <c r="N101" s="72" t="s">
        <v>45</v>
      </c>
      <c r="O101" s="72" t="s">
        <v>45</v>
      </c>
      <c r="P101" s="72" t="s">
        <v>45</v>
      </c>
      <c r="Q101" s="72" t="s">
        <v>45</v>
      </c>
      <c r="R101" s="72" t="s">
        <v>45</v>
      </c>
      <c r="S101" s="72" t="s">
        <v>45</v>
      </c>
      <c r="T101" s="72" t="s">
        <v>45</v>
      </c>
      <c r="U101" s="72" t="s">
        <v>45</v>
      </c>
      <c r="V101" s="72" t="s">
        <v>45</v>
      </c>
      <c r="W101" s="72" t="s">
        <v>45</v>
      </c>
      <c r="X101" s="72" t="s">
        <v>45</v>
      </c>
      <c r="Y101" s="72" t="s">
        <v>45</v>
      </c>
      <c r="Z101" s="72" t="s">
        <v>45</v>
      </c>
      <c r="AA101" s="72" t="s">
        <v>45</v>
      </c>
      <c r="AB101" s="72" t="s">
        <v>45</v>
      </c>
      <c r="AC101" s="72" t="s">
        <v>45</v>
      </c>
      <c r="AD101" s="72" t="s">
        <v>45</v>
      </c>
      <c r="AE101" s="136" t="s">
        <v>45</v>
      </c>
    </row>
    <row r="102" spans="1:31" ht="15.4" customHeight="1">
      <c r="A102" s="10"/>
      <c r="B102" s="24" t="s">
        <v>46</v>
      </c>
      <c r="C102" s="376" t="s">
        <v>134</v>
      </c>
      <c r="D102" s="376"/>
      <c r="E102" s="376"/>
      <c r="F102" s="376"/>
      <c r="G102" s="376"/>
      <c r="H102" s="376"/>
      <c r="I102" s="376"/>
      <c r="J102" s="123">
        <f>'Uniformes e Equipamentos'!$H$12</f>
        <v>0</v>
      </c>
      <c r="K102" s="123">
        <f>'Uniformes e Equipamentos'!$H$12</f>
        <v>0</v>
      </c>
      <c r="L102" s="123">
        <f>'Uniformes e Equipamentos'!$H$12</f>
        <v>0</v>
      </c>
      <c r="M102" s="123">
        <f>'Uniformes e Equipamentos'!$H$12</f>
        <v>0</v>
      </c>
      <c r="N102" s="123">
        <f>'Uniformes e Equipamentos'!$H$12</f>
        <v>0</v>
      </c>
      <c r="O102" s="123">
        <f>'Uniformes e Equipamentos'!$H$12</f>
        <v>0</v>
      </c>
      <c r="P102" s="123">
        <f>'Uniformes e Equipamentos'!$H$12</f>
        <v>0</v>
      </c>
      <c r="Q102" s="123">
        <f>'Uniformes e Equipamentos'!$H$12</f>
        <v>0</v>
      </c>
      <c r="R102" s="123">
        <f>'Uniformes e Equipamentos'!$H$12</f>
        <v>0</v>
      </c>
      <c r="S102" s="123">
        <f>'Uniformes e Equipamentos'!$H$12</f>
        <v>0</v>
      </c>
      <c r="T102" s="123">
        <f>'Uniformes e Equipamentos'!$H$12</f>
        <v>0</v>
      </c>
      <c r="U102" s="123">
        <f>'Uniformes e Equipamentos'!$H$12</f>
        <v>0</v>
      </c>
      <c r="V102" s="123">
        <f>'Uniformes e Equipamentos'!$H$12</f>
        <v>0</v>
      </c>
      <c r="W102" s="123">
        <f>'Uniformes e Equipamentos'!$H$12</f>
        <v>0</v>
      </c>
      <c r="X102" s="123">
        <f>'Uniformes e Equipamentos'!$H$12</f>
        <v>0</v>
      </c>
      <c r="Y102" s="123">
        <f>'Uniformes e Equipamentos'!$H$12</f>
        <v>0</v>
      </c>
      <c r="Z102" s="123">
        <f>'Uniformes e Equipamentos'!$H$12</f>
        <v>0</v>
      </c>
      <c r="AA102" s="123">
        <f>'Uniformes e Equipamentos'!$H$12</f>
        <v>0</v>
      </c>
      <c r="AB102" s="123">
        <f>'Uniformes e Equipamentos'!$H$12</f>
        <v>0</v>
      </c>
      <c r="AC102" s="123">
        <f>'Uniformes e Equipamentos'!$H$12</f>
        <v>0</v>
      </c>
      <c r="AD102" s="123">
        <f>'Uniformes e Equipamentos'!$H$12</f>
        <v>0</v>
      </c>
      <c r="AE102" s="123">
        <f>'Uniformes e Equipamentos'!$H$12</f>
        <v>0</v>
      </c>
    </row>
    <row r="103" spans="1:31" ht="15.4" customHeight="1">
      <c r="A103" s="10"/>
      <c r="B103" s="24" t="s">
        <v>48</v>
      </c>
      <c r="C103" s="376" t="s">
        <v>135</v>
      </c>
      <c r="D103" s="376"/>
      <c r="E103" s="376"/>
      <c r="F103" s="376"/>
      <c r="G103" s="376"/>
      <c r="H103" s="376"/>
      <c r="I103" s="376"/>
      <c r="J103" s="123">
        <v>0</v>
      </c>
      <c r="K103" s="123">
        <v>0</v>
      </c>
      <c r="L103" s="123">
        <v>0</v>
      </c>
      <c r="M103" s="123">
        <v>0</v>
      </c>
      <c r="N103" s="123">
        <v>1</v>
      </c>
      <c r="O103" s="123">
        <v>2</v>
      </c>
      <c r="P103" s="123">
        <v>0</v>
      </c>
      <c r="Q103" s="123">
        <v>0</v>
      </c>
      <c r="R103" s="123">
        <v>0</v>
      </c>
      <c r="S103" s="123">
        <v>0</v>
      </c>
      <c r="T103" s="123">
        <v>0</v>
      </c>
      <c r="U103" s="123">
        <v>0</v>
      </c>
      <c r="V103" s="123">
        <v>0</v>
      </c>
      <c r="W103" s="123">
        <v>0</v>
      </c>
      <c r="X103" s="123">
        <v>0</v>
      </c>
      <c r="Y103" s="123">
        <v>0</v>
      </c>
      <c r="Z103" s="123">
        <v>0</v>
      </c>
      <c r="AA103" s="123">
        <v>0</v>
      </c>
      <c r="AB103" s="123">
        <v>0</v>
      </c>
      <c r="AC103" s="123">
        <v>1</v>
      </c>
      <c r="AD103" s="123">
        <v>2</v>
      </c>
      <c r="AE103" s="137">
        <v>0</v>
      </c>
    </row>
    <row r="104" spans="1:31" s="76" customFormat="1" ht="15" customHeight="1">
      <c r="A104" s="80"/>
      <c r="B104" s="265" t="s">
        <v>50</v>
      </c>
      <c r="C104" s="365" t="s">
        <v>136</v>
      </c>
      <c r="D104" s="365"/>
      <c r="E104" s="365"/>
      <c r="F104" s="365"/>
      <c r="G104" s="365"/>
      <c r="H104" s="365"/>
      <c r="I104" s="365"/>
      <c r="J104" s="123">
        <f>'Uniformes e Equipamentos'!H31</f>
        <v>0</v>
      </c>
      <c r="K104" s="123">
        <f>'Uniformes e Equipamentos'!H48</f>
        <v>0</v>
      </c>
      <c r="L104" s="123">
        <f>'Uniformes e Equipamentos'!H69</f>
        <v>0</v>
      </c>
      <c r="M104" s="123">
        <f>'Uniformes e Equipamentos'!H87</f>
        <v>0</v>
      </c>
      <c r="N104" s="123">
        <f>'Uniformes e Equipamentos'!I87</f>
        <v>0</v>
      </c>
      <c r="O104" s="123">
        <f>'Uniformes e Equipamentos'!J87</f>
        <v>0</v>
      </c>
      <c r="P104" s="123">
        <f>'Uniformes e Equipamentos'!K87</f>
        <v>0</v>
      </c>
      <c r="Q104" s="123">
        <f>'Uniformes e Equipamentos'!H213</f>
        <v>0</v>
      </c>
      <c r="R104" s="123">
        <f>'Uniformes e Equipamentos'!I213</f>
        <v>0</v>
      </c>
      <c r="S104" s="123">
        <f>'Uniformes e Equipamentos'!H177</f>
        <v>0</v>
      </c>
      <c r="T104" s="123">
        <f>'Uniformes e Equipamentos'!H231</f>
        <v>0</v>
      </c>
      <c r="U104" s="123">
        <f>'Uniformes e Equipamentos'!H249</f>
        <v>0</v>
      </c>
      <c r="V104" s="123">
        <f>'Uniformes e Equipamentos'!H249</f>
        <v>0</v>
      </c>
      <c r="W104" s="123">
        <f>'Uniformes e Equipamentos'!H159</f>
        <v>0</v>
      </c>
      <c r="X104" s="123">
        <f>'Uniformes e Equipamentos'!H159</f>
        <v>0</v>
      </c>
      <c r="Y104" s="123">
        <f>'Uniformes e Equipamentos'!H124</f>
        <v>0</v>
      </c>
      <c r="Z104" s="123">
        <f>'Uniformes e Equipamentos'!H124</f>
        <v>0</v>
      </c>
      <c r="AA104" s="123">
        <f>'Uniformes e Equipamentos'!H124</f>
        <v>0</v>
      </c>
      <c r="AB104" s="123">
        <f>'Uniformes e Equipamentos'!H141</f>
        <v>0</v>
      </c>
      <c r="AC104" s="123">
        <f>'Uniformes e Equipamentos'!I141</f>
        <v>0</v>
      </c>
      <c r="AD104" s="123">
        <f>'Uniformes e Equipamentos'!J141</f>
        <v>0</v>
      </c>
      <c r="AE104" s="137">
        <f>'Uniformes e Equipamentos'!H195</f>
        <v>0</v>
      </c>
    </row>
    <row r="105" spans="1:31" ht="18.75">
      <c r="A105" s="10"/>
      <c r="B105" s="24" t="s">
        <v>52</v>
      </c>
      <c r="C105" s="359" t="s">
        <v>137</v>
      </c>
      <c r="D105" s="359"/>
      <c r="E105" s="359"/>
      <c r="F105" s="359"/>
      <c r="G105" s="359"/>
      <c r="H105" s="359"/>
      <c r="I105" s="359"/>
      <c r="J105" s="123">
        <v>0</v>
      </c>
      <c r="K105" s="123">
        <v>0</v>
      </c>
      <c r="L105" s="123">
        <v>0</v>
      </c>
      <c r="M105" s="123">
        <v>0</v>
      </c>
      <c r="N105" s="123">
        <v>1</v>
      </c>
      <c r="O105" s="123">
        <v>2</v>
      </c>
      <c r="P105" s="123">
        <v>3</v>
      </c>
      <c r="Q105" s="123">
        <v>0</v>
      </c>
      <c r="R105" s="123">
        <v>1</v>
      </c>
      <c r="S105" s="123">
        <v>0</v>
      </c>
      <c r="T105" s="123">
        <v>0</v>
      </c>
      <c r="U105" s="123">
        <v>0</v>
      </c>
      <c r="V105" s="123">
        <v>0</v>
      </c>
      <c r="W105" s="123">
        <v>0</v>
      </c>
      <c r="X105" s="123">
        <v>0</v>
      </c>
      <c r="Y105" s="123">
        <v>0</v>
      </c>
      <c r="Z105" s="123">
        <v>0</v>
      </c>
      <c r="AA105" s="123">
        <v>0</v>
      </c>
      <c r="AB105" s="123">
        <v>0</v>
      </c>
      <c r="AC105" s="123">
        <v>1</v>
      </c>
      <c r="AD105" s="123">
        <v>2</v>
      </c>
      <c r="AE105" s="137">
        <v>0</v>
      </c>
    </row>
    <row r="106" spans="1:31" ht="24.95" customHeight="1" thickBot="1">
      <c r="A106" s="10"/>
      <c r="B106" s="367" t="s">
        <v>138</v>
      </c>
      <c r="C106" s="368"/>
      <c r="D106" s="368"/>
      <c r="E106" s="368"/>
      <c r="F106" s="368"/>
      <c r="G106" s="368"/>
      <c r="H106" s="368"/>
      <c r="I106" s="368"/>
      <c r="J106" s="125">
        <f t="shared" ref="J106:Q106" si="153">SUM(J102:J105)</f>
        <v>0</v>
      </c>
      <c r="K106" s="125">
        <f t="shared" si="153"/>
        <v>0</v>
      </c>
      <c r="L106" s="125">
        <f t="shared" si="153"/>
        <v>0</v>
      </c>
      <c r="M106" s="125">
        <f t="shared" si="153"/>
        <v>0</v>
      </c>
      <c r="N106" s="125">
        <f t="shared" ref="N106:P106" si="154">SUM(N102:N105)</f>
        <v>2</v>
      </c>
      <c r="O106" s="125">
        <f t="shared" si="154"/>
        <v>4</v>
      </c>
      <c r="P106" s="125">
        <f t="shared" si="154"/>
        <v>3</v>
      </c>
      <c r="Q106" s="125">
        <f t="shared" si="153"/>
        <v>0</v>
      </c>
      <c r="R106" s="125">
        <f t="shared" ref="R106" si="155">SUM(R102:R105)</f>
        <v>1</v>
      </c>
      <c r="S106" s="125">
        <f>SUM(S102:S105)</f>
        <v>0</v>
      </c>
      <c r="T106" s="125">
        <f>SUM(T102:T105)</f>
        <v>0</v>
      </c>
      <c r="U106" s="125">
        <f>SUM(U102:U105)</f>
        <v>0</v>
      </c>
      <c r="V106" s="125">
        <f t="shared" ref="V106:AA106" si="156">SUM(V102:V105)</f>
        <v>0</v>
      </c>
      <c r="W106" s="125">
        <f t="shared" si="156"/>
        <v>0</v>
      </c>
      <c r="X106" s="125">
        <f t="shared" si="156"/>
        <v>0</v>
      </c>
      <c r="Y106" s="125">
        <f t="shared" si="156"/>
        <v>0</v>
      </c>
      <c r="Z106" s="125">
        <f t="shared" si="156"/>
        <v>0</v>
      </c>
      <c r="AA106" s="125">
        <f t="shared" si="156"/>
        <v>0</v>
      </c>
      <c r="AB106" s="125">
        <f>SUM(AB102:AB105)</f>
        <v>0</v>
      </c>
      <c r="AC106" s="125">
        <f t="shared" ref="AC106:AD106" si="157">SUM(AC102:AC105)</f>
        <v>2</v>
      </c>
      <c r="AD106" s="125">
        <f t="shared" si="157"/>
        <v>4</v>
      </c>
      <c r="AE106" s="151">
        <f>SUM(AE102:AE105)</f>
        <v>0</v>
      </c>
    </row>
    <row r="107" spans="1:31" ht="15" customHeight="1" thickBot="1">
      <c r="A107" s="10"/>
      <c r="B107" s="27"/>
      <c r="C107" s="27"/>
      <c r="D107" s="27"/>
      <c r="E107" s="27"/>
      <c r="F107" s="27"/>
      <c r="G107" s="27"/>
      <c r="H107" s="27"/>
      <c r="I107" s="27"/>
      <c r="J107" s="126"/>
      <c r="K107" s="126"/>
      <c r="L107" s="126"/>
      <c r="M107" s="126"/>
      <c r="N107" s="227"/>
      <c r="O107" s="227"/>
      <c r="P107" s="126"/>
      <c r="Q107" s="126"/>
      <c r="R107" s="126"/>
      <c r="S107" s="126"/>
      <c r="T107" s="126"/>
      <c r="U107" s="126"/>
      <c r="V107" s="126"/>
      <c r="W107" s="126"/>
      <c r="X107" s="126"/>
      <c r="Y107" s="126"/>
      <c r="Z107" s="126"/>
      <c r="AA107" s="126"/>
      <c r="AB107" s="126"/>
      <c r="AC107" s="126"/>
      <c r="AD107" s="126"/>
      <c r="AE107" s="126"/>
    </row>
    <row r="108" spans="1:31" ht="15" customHeight="1">
      <c r="A108" s="10"/>
      <c r="B108" s="339" t="s">
        <v>139</v>
      </c>
      <c r="C108" s="340"/>
      <c r="D108" s="340"/>
      <c r="E108" s="340"/>
      <c r="F108" s="340"/>
      <c r="G108" s="340"/>
      <c r="H108" s="340"/>
      <c r="I108" s="340"/>
      <c r="J108" s="340"/>
      <c r="K108" s="340"/>
      <c r="L108" s="340"/>
      <c r="M108" s="340"/>
      <c r="N108" s="340"/>
      <c r="O108" s="340"/>
      <c r="P108" s="340"/>
      <c r="Q108" s="340"/>
      <c r="R108" s="340"/>
      <c r="S108" s="340"/>
      <c r="T108" s="340"/>
      <c r="U108" s="340"/>
      <c r="V108" s="340"/>
      <c r="W108" s="340"/>
      <c r="X108" s="340"/>
      <c r="Y108" s="340"/>
      <c r="Z108" s="340"/>
      <c r="AA108" s="340"/>
      <c r="AB108" s="340"/>
      <c r="AC108" s="341"/>
      <c r="AD108" s="341"/>
      <c r="AE108" s="342"/>
    </row>
    <row r="109" spans="1:31" ht="18.75">
      <c r="A109" s="10"/>
      <c r="B109" s="387" t="s">
        <v>140</v>
      </c>
      <c r="C109" s="388"/>
      <c r="D109" s="388"/>
      <c r="E109" s="388"/>
      <c r="F109" s="388"/>
      <c r="G109" s="388"/>
      <c r="H109" s="388"/>
      <c r="I109" s="75" t="s">
        <v>65</v>
      </c>
      <c r="J109" s="72" t="s">
        <v>45</v>
      </c>
      <c r="K109" s="72" t="s">
        <v>45</v>
      </c>
      <c r="L109" s="72" t="s">
        <v>45</v>
      </c>
      <c r="M109" s="72" t="s">
        <v>45</v>
      </c>
      <c r="N109" s="72" t="s">
        <v>45</v>
      </c>
      <c r="O109" s="72" t="s">
        <v>45</v>
      </c>
      <c r="P109" s="72" t="s">
        <v>45</v>
      </c>
      <c r="Q109" s="72" t="s">
        <v>45</v>
      </c>
      <c r="R109" s="72" t="s">
        <v>45</v>
      </c>
      <c r="S109" s="72" t="s">
        <v>45</v>
      </c>
      <c r="T109" s="72" t="s">
        <v>45</v>
      </c>
      <c r="U109" s="72" t="s">
        <v>45</v>
      </c>
      <c r="V109" s="72" t="s">
        <v>45</v>
      </c>
      <c r="W109" s="72" t="s">
        <v>45</v>
      </c>
      <c r="X109" s="72" t="s">
        <v>45</v>
      </c>
      <c r="Y109" s="72" t="s">
        <v>45</v>
      </c>
      <c r="Z109" s="72" t="s">
        <v>45</v>
      </c>
      <c r="AA109" s="72" t="s">
        <v>45</v>
      </c>
      <c r="AB109" s="72" t="s">
        <v>45</v>
      </c>
      <c r="AC109" s="72" t="s">
        <v>45</v>
      </c>
      <c r="AD109" s="72" t="s">
        <v>45</v>
      </c>
      <c r="AE109" s="136" t="s">
        <v>45</v>
      </c>
    </row>
    <row r="110" spans="1:31" ht="18.75">
      <c r="A110" s="10"/>
      <c r="B110" s="41" t="s">
        <v>46</v>
      </c>
      <c r="C110" s="359" t="s">
        <v>141</v>
      </c>
      <c r="D110" s="359"/>
      <c r="E110" s="359"/>
      <c r="F110" s="359"/>
      <c r="G110" s="359"/>
      <c r="H110" s="359"/>
      <c r="I110" s="40"/>
      <c r="J110" s="73">
        <f>J127*$I$110</f>
        <v>0</v>
      </c>
      <c r="K110" s="73">
        <f t="shared" ref="K110:AE110" si="158">K127*$I$110</f>
        <v>0</v>
      </c>
      <c r="L110" s="73">
        <f t="shared" si="158"/>
        <v>0</v>
      </c>
      <c r="M110" s="73">
        <f t="shared" si="158"/>
        <v>0</v>
      </c>
      <c r="N110" s="73">
        <f t="shared" ref="N110:P110" si="159">N127*$I$110</f>
        <v>0</v>
      </c>
      <c r="O110" s="73">
        <f t="shared" si="159"/>
        <v>0</v>
      </c>
      <c r="P110" s="73">
        <f t="shared" si="159"/>
        <v>0</v>
      </c>
      <c r="Q110" s="73">
        <f t="shared" si="158"/>
        <v>0</v>
      </c>
      <c r="R110" s="73">
        <f t="shared" ref="R110" si="160">R127*$I$110</f>
        <v>0</v>
      </c>
      <c r="S110" s="73">
        <f t="shared" si="158"/>
        <v>0</v>
      </c>
      <c r="T110" s="73">
        <f t="shared" si="158"/>
        <v>0</v>
      </c>
      <c r="U110" s="73">
        <f t="shared" si="158"/>
        <v>0</v>
      </c>
      <c r="V110" s="73">
        <f t="shared" si="158"/>
        <v>0</v>
      </c>
      <c r="W110" s="73">
        <f t="shared" si="158"/>
        <v>0</v>
      </c>
      <c r="X110" s="73">
        <f t="shared" si="158"/>
        <v>0</v>
      </c>
      <c r="Y110" s="73">
        <f t="shared" si="158"/>
        <v>0</v>
      </c>
      <c r="Z110" s="73">
        <f t="shared" si="158"/>
        <v>0</v>
      </c>
      <c r="AA110" s="73">
        <f t="shared" si="158"/>
        <v>0</v>
      </c>
      <c r="AB110" s="73">
        <f t="shared" si="158"/>
        <v>0</v>
      </c>
      <c r="AC110" s="73">
        <f t="shared" ref="AC110:AD110" si="161">AC127*$I$110</f>
        <v>0</v>
      </c>
      <c r="AD110" s="73">
        <f t="shared" si="161"/>
        <v>0</v>
      </c>
      <c r="AE110" s="73">
        <f t="shared" si="158"/>
        <v>0</v>
      </c>
    </row>
    <row r="111" spans="1:31" ht="18.75">
      <c r="A111" s="10"/>
      <c r="B111" s="41" t="s">
        <v>48</v>
      </c>
      <c r="C111" s="359" t="s">
        <v>142</v>
      </c>
      <c r="D111" s="359"/>
      <c r="E111" s="359"/>
      <c r="F111" s="359"/>
      <c r="G111" s="359"/>
      <c r="H111" s="359"/>
      <c r="I111" s="40"/>
      <c r="J111" s="73">
        <f>(J127+J110)*$I$111</f>
        <v>0</v>
      </c>
      <c r="K111" s="73">
        <f t="shared" ref="K111:AE111" si="162">(K127+K110)*$I$111</f>
        <v>0</v>
      </c>
      <c r="L111" s="73">
        <f t="shared" si="162"/>
        <v>0</v>
      </c>
      <c r="M111" s="73">
        <f t="shared" si="162"/>
        <v>0</v>
      </c>
      <c r="N111" s="73">
        <f t="shared" ref="N111:P111" si="163">(N127+N110)*$I$111</f>
        <v>0</v>
      </c>
      <c r="O111" s="73">
        <f t="shared" si="163"/>
        <v>0</v>
      </c>
      <c r="P111" s="73">
        <f t="shared" si="163"/>
        <v>0</v>
      </c>
      <c r="Q111" s="73">
        <f t="shared" si="162"/>
        <v>0</v>
      </c>
      <c r="R111" s="73">
        <f t="shared" ref="R111" si="164">(R127+R110)*$I$111</f>
        <v>0</v>
      </c>
      <c r="S111" s="73">
        <f t="shared" si="162"/>
        <v>0</v>
      </c>
      <c r="T111" s="73">
        <f t="shared" si="162"/>
        <v>0</v>
      </c>
      <c r="U111" s="73">
        <f t="shared" si="162"/>
        <v>0</v>
      </c>
      <c r="V111" s="73">
        <f t="shared" si="162"/>
        <v>0</v>
      </c>
      <c r="W111" s="73">
        <f t="shared" si="162"/>
        <v>0</v>
      </c>
      <c r="X111" s="73">
        <f t="shared" si="162"/>
        <v>0</v>
      </c>
      <c r="Y111" s="73">
        <f t="shared" si="162"/>
        <v>0</v>
      </c>
      <c r="Z111" s="73">
        <f t="shared" si="162"/>
        <v>0</v>
      </c>
      <c r="AA111" s="73">
        <f t="shared" si="162"/>
        <v>0</v>
      </c>
      <c r="AB111" s="73">
        <f t="shared" si="162"/>
        <v>0</v>
      </c>
      <c r="AC111" s="73">
        <f t="shared" ref="AC111:AD111" si="165">(AC127+AC110)*$I$111</f>
        <v>0</v>
      </c>
      <c r="AD111" s="73">
        <f t="shared" si="165"/>
        <v>0</v>
      </c>
      <c r="AE111" s="73">
        <f t="shared" si="162"/>
        <v>0</v>
      </c>
    </row>
    <row r="112" spans="1:31" ht="18.75">
      <c r="A112" s="10"/>
      <c r="B112" s="41" t="s">
        <v>50</v>
      </c>
      <c r="C112" s="371" t="s">
        <v>143</v>
      </c>
      <c r="D112" s="371"/>
      <c r="E112" s="371"/>
      <c r="F112" s="371"/>
      <c r="G112" s="371"/>
      <c r="H112" s="371"/>
      <c r="I112" s="40"/>
      <c r="J112" s="73"/>
      <c r="K112" s="73"/>
      <c r="L112" s="73"/>
      <c r="M112" s="73"/>
      <c r="N112" s="73"/>
      <c r="O112" s="73"/>
      <c r="P112" s="73"/>
      <c r="Q112" s="73"/>
      <c r="R112" s="73"/>
      <c r="S112" s="73"/>
      <c r="T112" s="73"/>
      <c r="U112" s="73"/>
      <c r="V112" s="73"/>
      <c r="W112" s="73"/>
      <c r="X112" s="73"/>
      <c r="Y112" s="73"/>
      <c r="Z112" s="73"/>
      <c r="AA112" s="73"/>
      <c r="AB112" s="73"/>
      <c r="AC112" s="73"/>
      <c r="AD112" s="73"/>
      <c r="AE112" s="155"/>
    </row>
    <row r="113" spans="1:31" ht="15" customHeight="1">
      <c r="A113" s="10"/>
      <c r="B113" s="24"/>
      <c r="C113" s="359" t="s">
        <v>144</v>
      </c>
      <c r="D113" s="359"/>
      <c r="E113" s="359"/>
      <c r="F113" s="359"/>
      <c r="G113" s="359"/>
      <c r="H113" s="359"/>
      <c r="I113" s="40"/>
      <c r="J113" s="73">
        <v>0</v>
      </c>
      <c r="K113" s="73"/>
      <c r="L113" s="73"/>
      <c r="M113" s="73"/>
      <c r="N113" s="73"/>
      <c r="O113" s="73"/>
      <c r="P113" s="73"/>
      <c r="Q113" s="73">
        <v>0</v>
      </c>
      <c r="R113" s="73">
        <v>0</v>
      </c>
      <c r="S113" s="73">
        <v>0</v>
      </c>
      <c r="T113" s="73">
        <v>0</v>
      </c>
      <c r="U113" s="73">
        <v>0</v>
      </c>
      <c r="V113" s="73">
        <v>0</v>
      </c>
      <c r="W113" s="73">
        <v>0</v>
      </c>
      <c r="X113" s="73">
        <v>0</v>
      </c>
      <c r="Y113" s="73">
        <v>0</v>
      </c>
      <c r="Z113" s="73">
        <v>0</v>
      </c>
      <c r="AA113" s="73">
        <v>0</v>
      </c>
      <c r="AB113" s="73">
        <v>0</v>
      </c>
      <c r="AC113" s="73">
        <v>0</v>
      </c>
      <c r="AD113" s="73">
        <v>0</v>
      </c>
      <c r="AE113" s="155">
        <v>0</v>
      </c>
    </row>
    <row r="114" spans="1:31" ht="18.75">
      <c r="A114" s="10"/>
      <c r="B114" s="24"/>
      <c r="C114" s="371" t="s">
        <v>145</v>
      </c>
      <c r="D114" s="371"/>
      <c r="E114" s="371"/>
      <c r="F114" s="371"/>
      <c r="G114" s="371"/>
      <c r="H114" s="371"/>
      <c r="I114" s="40"/>
      <c r="J114" s="139">
        <f>(J127+J110+J111)/(1-$I$114+$I$115+$I$117)*$I$114</f>
        <v>0</v>
      </c>
      <c r="K114" s="139">
        <f t="shared" ref="K114:AE114" si="166">(K127+K110+K111)/(1-$I$114+$I$115+$I$117)*$I$114</f>
        <v>0</v>
      </c>
      <c r="L114" s="139">
        <f t="shared" si="166"/>
        <v>0</v>
      </c>
      <c r="M114" s="139">
        <f t="shared" si="166"/>
        <v>0</v>
      </c>
      <c r="N114" s="139">
        <f t="shared" ref="N114:P114" si="167">(N127+N110+N111)/(1-$I$114+$I$115+$I$117)*$I$114</f>
        <v>0</v>
      </c>
      <c r="O114" s="139">
        <f t="shared" si="167"/>
        <v>0</v>
      </c>
      <c r="P114" s="139">
        <f t="shared" si="167"/>
        <v>0</v>
      </c>
      <c r="Q114" s="139">
        <f t="shared" si="166"/>
        <v>0</v>
      </c>
      <c r="R114" s="139">
        <v>0</v>
      </c>
      <c r="S114" s="139">
        <f t="shared" si="166"/>
        <v>0</v>
      </c>
      <c r="T114" s="139">
        <f t="shared" si="166"/>
        <v>0</v>
      </c>
      <c r="U114" s="139">
        <f t="shared" si="166"/>
        <v>0</v>
      </c>
      <c r="V114" s="139">
        <f t="shared" si="166"/>
        <v>0</v>
      </c>
      <c r="W114" s="139">
        <f t="shared" si="166"/>
        <v>0</v>
      </c>
      <c r="X114" s="139">
        <f t="shared" si="166"/>
        <v>0</v>
      </c>
      <c r="Y114" s="139">
        <f t="shared" si="166"/>
        <v>0</v>
      </c>
      <c r="Z114" s="139">
        <f t="shared" si="166"/>
        <v>0</v>
      </c>
      <c r="AA114" s="139">
        <f t="shared" si="166"/>
        <v>0</v>
      </c>
      <c r="AB114" s="139">
        <f t="shared" si="166"/>
        <v>0</v>
      </c>
      <c r="AC114" s="139">
        <v>0</v>
      </c>
      <c r="AD114" s="139">
        <f t="shared" ref="AD114" si="168">(AD127+AD110+AD111)/(1-$I$114+$I$115+$I$117)*$I$114</f>
        <v>0</v>
      </c>
      <c r="AE114" s="139">
        <f t="shared" si="166"/>
        <v>0</v>
      </c>
    </row>
    <row r="115" spans="1:31" ht="18.75">
      <c r="A115" s="10"/>
      <c r="B115" s="24"/>
      <c r="C115" s="371" t="s">
        <v>146</v>
      </c>
      <c r="D115" s="371"/>
      <c r="E115" s="371"/>
      <c r="F115" s="371"/>
      <c r="G115" s="371"/>
      <c r="H115" s="371"/>
      <c r="I115" s="284"/>
      <c r="J115" s="139">
        <f>(J127+J110+J111)/(1-$I$114+$I$115+$I$117)*$I$115</f>
        <v>0</v>
      </c>
      <c r="K115" s="139">
        <f t="shared" ref="K115:AE115" si="169">(K127+K110+K111)/(1-$I$114+$I$115+$I$117)*$I$115</f>
        <v>0</v>
      </c>
      <c r="L115" s="139">
        <f t="shared" si="169"/>
        <v>0</v>
      </c>
      <c r="M115" s="139">
        <f t="shared" si="169"/>
        <v>0</v>
      </c>
      <c r="N115" s="139">
        <f t="shared" ref="N115:P115" si="170">(N127+N110+N111)/(1-$I$114+$I$115+$I$117)*$I$115</f>
        <v>0</v>
      </c>
      <c r="O115" s="139">
        <f t="shared" si="170"/>
        <v>0</v>
      </c>
      <c r="P115" s="139">
        <f t="shared" si="170"/>
        <v>0</v>
      </c>
      <c r="Q115" s="139">
        <f t="shared" si="169"/>
        <v>0</v>
      </c>
      <c r="R115" s="139">
        <v>0</v>
      </c>
      <c r="S115" s="139">
        <f t="shared" si="169"/>
        <v>0</v>
      </c>
      <c r="T115" s="139">
        <f t="shared" si="169"/>
        <v>0</v>
      </c>
      <c r="U115" s="139">
        <f t="shared" si="169"/>
        <v>0</v>
      </c>
      <c r="V115" s="139">
        <f t="shared" si="169"/>
        <v>0</v>
      </c>
      <c r="W115" s="139">
        <f t="shared" si="169"/>
        <v>0</v>
      </c>
      <c r="X115" s="139">
        <f t="shared" si="169"/>
        <v>0</v>
      </c>
      <c r="Y115" s="139">
        <f>(Y127+Y110+Y111)/(1-$I$114+$I$115+$I$117)*$I$115</f>
        <v>0</v>
      </c>
      <c r="Z115" s="139">
        <f t="shared" si="169"/>
        <v>0</v>
      </c>
      <c r="AA115" s="139">
        <f t="shared" si="169"/>
        <v>0</v>
      </c>
      <c r="AB115" s="139">
        <f t="shared" si="169"/>
        <v>0</v>
      </c>
      <c r="AC115" s="139">
        <v>0</v>
      </c>
      <c r="AD115" s="139">
        <f t="shared" ref="AD115" si="171">(AD127+AD110+AD111)/(1-$I$114+$I$115+$I$117)*$I$115</f>
        <v>0</v>
      </c>
      <c r="AE115" s="139">
        <f t="shared" si="169"/>
        <v>0</v>
      </c>
    </row>
    <row r="116" spans="1:31" ht="15" customHeight="1">
      <c r="A116" s="10"/>
      <c r="B116" s="24"/>
      <c r="C116" s="359" t="s">
        <v>147</v>
      </c>
      <c r="D116" s="359"/>
      <c r="E116" s="359"/>
      <c r="F116" s="359"/>
      <c r="G116" s="359"/>
      <c r="H116" s="359"/>
      <c r="I116" s="284"/>
      <c r="J116" s="139">
        <v>0</v>
      </c>
      <c r="K116" s="139"/>
      <c r="L116" s="139"/>
      <c r="M116" s="139"/>
      <c r="N116" s="139"/>
      <c r="O116" s="139"/>
      <c r="P116" s="139"/>
      <c r="Q116" s="73">
        <v>0</v>
      </c>
      <c r="R116" s="73">
        <v>0</v>
      </c>
      <c r="S116" s="73">
        <v>0</v>
      </c>
      <c r="T116" s="73">
        <v>0</v>
      </c>
      <c r="U116" s="73">
        <v>0</v>
      </c>
      <c r="V116" s="73">
        <v>0</v>
      </c>
      <c r="W116" s="73">
        <v>0</v>
      </c>
      <c r="X116" s="73">
        <v>0</v>
      </c>
      <c r="Y116" s="73">
        <v>0</v>
      </c>
      <c r="Z116" s="73">
        <v>0</v>
      </c>
      <c r="AA116" s="73">
        <v>0</v>
      </c>
      <c r="AB116" s="73">
        <v>0</v>
      </c>
      <c r="AC116" s="73">
        <v>0</v>
      </c>
      <c r="AD116" s="73">
        <v>0</v>
      </c>
      <c r="AE116" s="155">
        <v>0</v>
      </c>
    </row>
    <row r="117" spans="1:31" ht="18.75">
      <c r="A117" s="10"/>
      <c r="B117" s="24"/>
      <c r="C117" s="371" t="s">
        <v>148</v>
      </c>
      <c r="D117" s="371"/>
      <c r="E117" s="371"/>
      <c r="F117" s="371"/>
      <c r="G117" s="371"/>
      <c r="H117" s="371"/>
      <c r="I117" s="40"/>
      <c r="J117" s="139">
        <f>(J127+J110+J111)/(1-$I$114+$I$115+$I$117)*$I$117</f>
        <v>0</v>
      </c>
      <c r="K117" s="139">
        <f t="shared" ref="K117:AE117" si="172">(K127+K110+K111)/(1-$I$114+$I$115+$I$117)*$I$117</f>
        <v>0</v>
      </c>
      <c r="L117" s="139">
        <f t="shared" si="172"/>
        <v>0</v>
      </c>
      <c r="M117" s="139">
        <f t="shared" si="172"/>
        <v>0</v>
      </c>
      <c r="N117" s="139">
        <f t="shared" ref="N117:P117" si="173">(N127+N110+N111)/(1-$I$114+$I$115+$I$117)*$I$117</f>
        <v>0</v>
      </c>
      <c r="O117" s="139">
        <f t="shared" si="173"/>
        <v>0</v>
      </c>
      <c r="P117" s="139">
        <f t="shared" si="173"/>
        <v>0</v>
      </c>
      <c r="Q117" s="139">
        <f t="shared" si="172"/>
        <v>0</v>
      </c>
      <c r="R117" s="139">
        <f t="shared" ref="R117" si="174">(R127+R110+R111)/(1-$I$114+$I$115+$I$117)*$I$117</f>
        <v>0</v>
      </c>
      <c r="S117" s="139">
        <f t="shared" si="172"/>
        <v>0</v>
      </c>
      <c r="T117" s="139">
        <f t="shared" si="172"/>
        <v>0</v>
      </c>
      <c r="U117" s="139">
        <f t="shared" si="172"/>
        <v>0</v>
      </c>
      <c r="V117" s="139">
        <f t="shared" si="172"/>
        <v>0</v>
      </c>
      <c r="W117" s="139">
        <f t="shared" si="172"/>
        <v>0</v>
      </c>
      <c r="X117" s="139">
        <f t="shared" si="172"/>
        <v>0</v>
      </c>
      <c r="Y117" s="139">
        <f t="shared" si="172"/>
        <v>0</v>
      </c>
      <c r="Z117" s="139">
        <f t="shared" si="172"/>
        <v>0</v>
      </c>
      <c r="AA117" s="139">
        <f t="shared" si="172"/>
        <v>0</v>
      </c>
      <c r="AB117" s="139">
        <f t="shared" si="172"/>
        <v>0</v>
      </c>
      <c r="AC117" s="139">
        <f t="shared" ref="AC117:AD117" si="175">(AC127+AC110+AC111)/(1-$I$114+$I$115+$I$117)*$I$117</f>
        <v>0</v>
      </c>
      <c r="AD117" s="139">
        <f t="shared" si="175"/>
        <v>0</v>
      </c>
      <c r="AE117" s="139">
        <f t="shared" si="172"/>
        <v>0</v>
      </c>
    </row>
    <row r="118" spans="1:31" ht="24.95" customHeight="1" thickBot="1">
      <c r="A118" s="10"/>
      <c r="B118" s="367" t="s">
        <v>149</v>
      </c>
      <c r="C118" s="368"/>
      <c r="D118" s="368"/>
      <c r="E118" s="368"/>
      <c r="F118" s="368"/>
      <c r="G118" s="368"/>
      <c r="H118" s="368"/>
      <c r="I118" s="285">
        <f>I110+I111+I114+I115+I117</f>
        <v>0</v>
      </c>
      <c r="J118" s="140">
        <f t="shared" ref="J118:U118" si="176">SUM(J110:J117)</f>
        <v>0</v>
      </c>
      <c r="K118" s="140">
        <f t="shared" si="176"/>
        <v>0</v>
      </c>
      <c r="L118" s="140">
        <f t="shared" si="176"/>
        <v>0</v>
      </c>
      <c r="M118" s="140">
        <f t="shared" si="176"/>
        <v>0</v>
      </c>
      <c r="N118" s="140">
        <f t="shared" ref="N118:P118" si="177">SUM(N110:N117)</f>
        <v>0</v>
      </c>
      <c r="O118" s="140">
        <f t="shared" si="177"/>
        <v>0</v>
      </c>
      <c r="P118" s="140">
        <f t="shared" si="177"/>
        <v>0</v>
      </c>
      <c r="Q118" s="140">
        <f t="shared" si="176"/>
        <v>0</v>
      </c>
      <c r="R118" s="140">
        <f t="shared" ref="R118" si="178">SUM(R110:R117)</f>
        <v>0</v>
      </c>
      <c r="S118" s="140">
        <f t="shared" si="176"/>
        <v>0</v>
      </c>
      <c r="T118" s="140">
        <f t="shared" si="176"/>
        <v>0</v>
      </c>
      <c r="U118" s="140">
        <f t="shared" si="176"/>
        <v>0</v>
      </c>
      <c r="V118" s="140">
        <f t="shared" ref="V118:AA118" si="179">SUM(V110:V117)</f>
        <v>0</v>
      </c>
      <c r="W118" s="140">
        <f t="shared" si="179"/>
        <v>0</v>
      </c>
      <c r="X118" s="140">
        <f t="shared" si="179"/>
        <v>0</v>
      </c>
      <c r="Y118" s="140">
        <f t="shared" si="179"/>
        <v>0</v>
      </c>
      <c r="Z118" s="140">
        <f t="shared" si="179"/>
        <v>0</v>
      </c>
      <c r="AA118" s="140">
        <f t="shared" si="179"/>
        <v>0</v>
      </c>
      <c r="AB118" s="140">
        <f>SUM(AB110:AB117)</f>
        <v>0</v>
      </c>
      <c r="AC118" s="140">
        <f t="shared" ref="AC118:AD118" si="180">SUM(AC110:AC117)</f>
        <v>0</v>
      </c>
      <c r="AD118" s="140">
        <f t="shared" si="180"/>
        <v>0</v>
      </c>
      <c r="AE118" s="156">
        <f>SUM(AE110:AE117)</f>
        <v>0</v>
      </c>
    </row>
    <row r="119" spans="1:31" ht="15" customHeight="1" thickBot="1">
      <c r="A119" s="10"/>
      <c r="B119" s="27"/>
      <c r="C119" s="27"/>
      <c r="D119" s="27"/>
      <c r="E119" s="27"/>
      <c r="F119" s="27"/>
      <c r="G119" s="27"/>
      <c r="H119" s="27"/>
      <c r="I119" s="27"/>
      <c r="J119" s="126"/>
      <c r="K119" s="126"/>
      <c r="L119" s="126"/>
      <c r="M119" s="126"/>
      <c r="N119" s="227"/>
      <c r="O119" s="227"/>
      <c r="P119" s="126"/>
      <c r="Q119" s="126"/>
      <c r="R119" s="126"/>
      <c r="S119" s="126"/>
      <c r="T119" s="126"/>
      <c r="U119" s="126"/>
      <c r="V119" s="126"/>
      <c r="W119" s="126"/>
      <c r="X119" s="126"/>
      <c r="Y119" s="126"/>
      <c r="Z119" s="126"/>
      <c r="AA119" s="126"/>
      <c r="AB119" s="126"/>
      <c r="AC119" s="126"/>
      <c r="AD119" s="126"/>
      <c r="AE119" s="126"/>
    </row>
    <row r="120" spans="1:31" ht="15" customHeight="1">
      <c r="A120" s="10"/>
      <c r="B120" s="339" t="s">
        <v>150</v>
      </c>
      <c r="C120" s="340"/>
      <c r="D120" s="340"/>
      <c r="E120" s="340"/>
      <c r="F120" s="340"/>
      <c r="G120" s="340"/>
      <c r="H120" s="340"/>
      <c r="I120" s="340"/>
      <c r="J120" s="340"/>
      <c r="K120" s="340"/>
      <c r="L120" s="340"/>
      <c r="M120" s="340"/>
      <c r="N120" s="340"/>
      <c r="O120" s="340"/>
      <c r="P120" s="340"/>
      <c r="Q120" s="340"/>
      <c r="R120" s="340"/>
      <c r="S120" s="340"/>
      <c r="T120" s="340"/>
      <c r="U120" s="340"/>
      <c r="V120" s="340"/>
      <c r="W120" s="340"/>
      <c r="X120" s="340"/>
      <c r="Y120" s="340"/>
      <c r="Z120" s="340"/>
      <c r="AA120" s="340"/>
      <c r="AB120" s="340"/>
      <c r="AC120" s="341"/>
      <c r="AD120" s="341"/>
      <c r="AE120" s="342"/>
    </row>
    <row r="121" spans="1:31" ht="15" customHeight="1">
      <c r="A121" s="10"/>
      <c r="B121" s="374" t="s">
        <v>151</v>
      </c>
      <c r="C121" s="375"/>
      <c r="D121" s="375"/>
      <c r="E121" s="375"/>
      <c r="F121" s="375"/>
      <c r="G121" s="375"/>
      <c r="H121" s="375"/>
      <c r="I121" s="375"/>
      <c r="J121" s="72" t="s">
        <v>152</v>
      </c>
      <c r="K121" s="72" t="s">
        <v>152</v>
      </c>
      <c r="L121" s="72" t="s">
        <v>152</v>
      </c>
      <c r="M121" s="72" t="s">
        <v>152</v>
      </c>
      <c r="N121" s="72" t="s">
        <v>152</v>
      </c>
      <c r="O121" s="72" t="s">
        <v>152</v>
      </c>
      <c r="P121" s="72" t="s">
        <v>152</v>
      </c>
      <c r="Q121" s="72" t="s">
        <v>152</v>
      </c>
      <c r="R121" s="72" t="s">
        <v>152</v>
      </c>
      <c r="S121" s="72" t="s">
        <v>152</v>
      </c>
      <c r="T121" s="72" t="s">
        <v>152</v>
      </c>
      <c r="U121" s="72" t="s">
        <v>152</v>
      </c>
      <c r="V121" s="72" t="s">
        <v>152</v>
      </c>
      <c r="W121" s="72" t="s">
        <v>152</v>
      </c>
      <c r="X121" s="72" t="s">
        <v>152</v>
      </c>
      <c r="Y121" s="72" t="s">
        <v>152</v>
      </c>
      <c r="Z121" s="72" t="s">
        <v>152</v>
      </c>
      <c r="AA121" s="72" t="s">
        <v>152</v>
      </c>
      <c r="AB121" s="72" t="s">
        <v>152</v>
      </c>
      <c r="AC121" s="72" t="s">
        <v>152</v>
      </c>
      <c r="AD121" s="72" t="s">
        <v>152</v>
      </c>
      <c r="AE121" s="136" t="s">
        <v>152</v>
      </c>
    </row>
    <row r="122" spans="1:31" ht="15" customHeight="1">
      <c r="A122" s="10"/>
      <c r="B122" s="24" t="s">
        <v>46</v>
      </c>
      <c r="C122" s="359" t="s">
        <v>153</v>
      </c>
      <c r="D122" s="359"/>
      <c r="E122" s="359"/>
      <c r="F122" s="359"/>
      <c r="G122" s="359"/>
      <c r="H122" s="359"/>
      <c r="I122" s="359"/>
      <c r="J122" s="73">
        <f t="shared" ref="J122:AE122" si="181">J23</f>
        <v>0</v>
      </c>
      <c r="K122" s="73">
        <f t="shared" si="181"/>
        <v>0</v>
      </c>
      <c r="L122" s="73">
        <f t="shared" si="181"/>
        <v>0</v>
      </c>
      <c r="M122" s="73">
        <f t="shared" si="181"/>
        <v>0</v>
      </c>
      <c r="N122" s="73">
        <f t="shared" ref="N122:P122" si="182">N23</f>
        <v>0</v>
      </c>
      <c r="O122" s="73">
        <f t="shared" si="182"/>
        <v>0</v>
      </c>
      <c r="P122" s="73">
        <f t="shared" si="182"/>
        <v>0</v>
      </c>
      <c r="Q122" s="73">
        <f t="shared" si="181"/>
        <v>0</v>
      </c>
      <c r="R122" s="73">
        <f t="shared" ref="R122" si="183">R23</f>
        <v>0</v>
      </c>
      <c r="S122" s="73">
        <f t="shared" si="181"/>
        <v>0</v>
      </c>
      <c r="T122" s="73">
        <f t="shared" si="181"/>
        <v>0</v>
      </c>
      <c r="U122" s="73">
        <f t="shared" si="181"/>
        <v>0</v>
      </c>
      <c r="V122" s="73">
        <f t="shared" si="181"/>
        <v>0</v>
      </c>
      <c r="W122" s="73">
        <f t="shared" si="181"/>
        <v>0</v>
      </c>
      <c r="X122" s="73">
        <f t="shared" si="181"/>
        <v>0</v>
      </c>
      <c r="Y122" s="73">
        <f t="shared" si="181"/>
        <v>0</v>
      </c>
      <c r="Z122" s="73">
        <f t="shared" si="181"/>
        <v>0</v>
      </c>
      <c r="AA122" s="73">
        <f t="shared" si="181"/>
        <v>0</v>
      </c>
      <c r="AB122" s="73">
        <f t="shared" si="181"/>
        <v>0</v>
      </c>
      <c r="AC122" s="73">
        <f t="shared" ref="AC122:AD122" si="184">AC23</f>
        <v>0</v>
      </c>
      <c r="AD122" s="73">
        <f t="shared" si="184"/>
        <v>0</v>
      </c>
      <c r="AE122" s="155">
        <f t="shared" si="181"/>
        <v>0</v>
      </c>
    </row>
    <row r="123" spans="1:31" ht="15" customHeight="1">
      <c r="A123" s="10"/>
      <c r="B123" s="24" t="s">
        <v>48</v>
      </c>
      <c r="C123" s="359" t="s">
        <v>154</v>
      </c>
      <c r="D123" s="359"/>
      <c r="E123" s="359"/>
      <c r="F123" s="359"/>
      <c r="G123" s="359"/>
      <c r="H123" s="359"/>
      <c r="I123" s="359"/>
      <c r="J123" s="73">
        <f t="shared" ref="J123:U123" si="185">J67</f>
        <v>0</v>
      </c>
      <c r="K123" s="73">
        <f t="shared" si="185"/>
        <v>0</v>
      </c>
      <c r="L123" s="73">
        <f t="shared" si="185"/>
        <v>0</v>
      </c>
      <c r="M123" s="73">
        <f t="shared" si="185"/>
        <v>0</v>
      </c>
      <c r="N123" s="73">
        <f t="shared" ref="N123:P123" si="186">N67</f>
        <v>0</v>
      </c>
      <c r="O123" s="73">
        <f t="shared" si="186"/>
        <v>0</v>
      </c>
      <c r="P123" s="73">
        <f t="shared" si="186"/>
        <v>0</v>
      </c>
      <c r="Q123" s="73">
        <f t="shared" si="185"/>
        <v>0</v>
      </c>
      <c r="R123" s="73">
        <f t="shared" ref="R123" si="187">R67</f>
        <v>0</v>
      </c>
      <c r="S123" s="73">
        <f t="shared" si="185"/>
        <v>0</v>
      </c>
      <c r="T123" s="73">
        <f t="shared" si="185"/>
        <v>0</v>
      </c>
      <c r="U123" s="73">
        <f t="shared" si="185"/>
        <v>0</v>
      </c>
      <c r="V123" s="73">
        <f t="shared" ref="V123:AA123" si="188">V67</f>
        <v>0</v>
      </c>
      <c r="W123" s="73">
        <f t="shared" si="188"/>
        <v>0</v>
      </c>
      <c r="X123" s="73">
        <f>X67</f>
        <v>0</v>
      </c>
      <c r="Y123" s="73">
        <f t="shared" si="188"/>
        <v>0</v>
      </c>
      <c r="Z123" s="73">
        <f t="shared" si="188"/>
        <v>0</v>
      </c>
      <c r="AA123" s="73">
        <f t="shared" si="188"/>
        <v>0</v>
      </c>
      <c r="AB123" s="73">
        <f>AB67</f>
        <v>0</v>
      </c>
      <c r="AC123" s="73">
        <f t="shared" ref="AC123:AD123" si="189">AC67</f>
        <v>0</v>
      </c>
      <c r="AD123" s="73">
        <f t="shared" si="189"/>
        <v>0</v>
      </c>
      <c r="AE123" s="155">
        <f>AE67</f>
        <v>0</v>
      </c>
    </row>
    <row r="124" spans="1:31" ht="15" customHeight="1">
      <c r="A124" s="10"/>
      <c r="B124" s="24" t="s">
        <v>50</v>
      </c>
      <c r="C124" s="359" t="s">
        <v>155</v>
      </c>
      <c r="D124" s="359"/>
      <c r="E124" s="359"/>
      <c r="F124" s="359"/>
      <c r="G124" s="359"/>
      <c r="H124" s="359"/>
      <c r="I124" s="359"/>
      <c r="J124" s="73">
        <f t="shared" ref="J124:Q124" si="190">J76</f>
        <v>0</v>
      </c>
      <c r="K124" s="73">
        <f t="shared" si="190"/>
        <v>0</v>
      </c>
      <c r="L124" s="73">
        <f t="shared" si="190"/>
        <v>0</v>
      </c>
      <c r="M124" s="73">
        <f t="shared" si="190"/>
        <v>0</v>
      </c>
      <c r="N124" s="73">
        <f t="shared" ref="N124:P124" si="191">N76</f>
        <v>0</v>
      </c>
      <c r="O124" s="73">
        <f t="shared" si="191"/>
        <v>0</v>
      </c>
      <c r="P124" s="73">
        <f t="shared" si="191"/>
        <v>0</v>
      </c>
      <c r="Q124" s="73">
        <f t="shared" si="190"/>
        <v>0</v>
      </c>
      <c r="R124" s="73">
        <f t="shared" ref="R124" si="192">R76</f>
        <v>0</v>
      </c>
      <c r="S124" s="73">
        <f>S76</f>
        <v>0</v>
      </c>
      <c r="T124" s="73">
        <f>T76</f>
        <v>0</v>
      </c>
      <c r="U124" s="73">
        <f>U76</f>
        <v>0</v>
      </c>
      <c r="V124" s="73">
        <f t="shared" ref="V124:AA124" si="193">V76</f>
        <v>0</v>
      </c>
      <c r="W124" s="73">
        <f t="shared" si="193"/>
        <v>0</v>
      </c>
      <c r="X124" s="73">
        <f t="shared" si="193"/>
        <v>0</v>
      </c>
      <c r="Y124" s="73">
        <f t="shared" si="193"/>
        <v>0</v>
      </c>
      <c r="Z124" s="73">
        <f t="shared" si="193"/>
        <v>0</v>
      </c>
      <c r="AA124" s="73">
        <f t="shared" si="193"/>
        <v>0</v>
      </c>
      <c r="AB124" s="73">
        <f>AB76</f>
        <v>0</v>
      </c>
      <c r="AC124" s="73">
        <f t="shared" ref="AC124:AD124" si="194">AC76</f>
        <v>0</v>
      </c>
      <c r="AD124" s="73">
        <f t="shared" si="194"/>
        <v>0</v>
      </c>
      <c r="AE124" s="155">
        <f>AE76</f>
        <v>0</v>
      </c>
    </row>
    <row r="125" spans="1:31" ht="15" customHeight="1">
      <c r="A125" s="10"/>
      <c r="B125" s="24" t="s">
        <v>52</v>
      </c>
      <c r="C125" s="359" t="s">
        <v>156</v>
      </c>
      <c r="D125" s="359"/>
      <c r="E125" s="359"/>
      <c r="F125" s="359"/>
      <c r="G125" s="359"/>
      <c r="H125" s="359"/>
      <c r="I125" s="359"/>
      <c r="J125" s="73">
        <f t="shared" ref="J125:Q125" si="195">J98</f>
        <v>0</v>
      </c>
      <c r="K125" s="73">
        <f t="shared" si="195"/>
        <v>0</v>
      </c>
      <c r="L125" s="73">
        <f t="shared" si="195"/>
        <v>0</v>
      </c>
      <c r="M125" s="73">
        <f t="shared" si="195"/>
        <v>0</v>
      </c>
      <c r="N125" s="73">
        <f t="shared" ref="N125:P125" si="196">N98</f>
        <v>0</v>
      </c>
      <c r="O125" s="73">
        <f t="shared" si="196"/>
        <v>0</v>
      </c>
      <c r="P125" s="73">
        <f t="shared" si="196"/>
        <v>0</v>
      </c>
      <c r="Q125" s="73">
        <f t="shared" si="195"/>
        <v>0</v>
      </c>
      <c r="R125" s="73">
        <f t="shared" ref="R125" si="197">R98</f>
        <v>0</v>
      </c>
      <c r="S125" s="73">
        <f>S98</f>
        <v>0</v>
      </c>
      <c r="T125" s="73">
        <f>T98</f>
        <v>0</v>
      </c>
      <c r="U125" s="73">
        <f>U98</f>
        <v>0</v>
      </c>
      <c r="V125" s="73">
        <f t="shared" ref="V125:AA125" si="198">V98</f>
        <v>0</v>
      </c>
      <c r="W125" s="73">
        <f t="shared" si="198"/>
        <v>0</v>
      </c>
      <c r="X125" s="73">
        <f t="shared" si="198"/>
        <v>0</v>
      </c>
      <c r="Y125" s="73">
        <f t="shared" si="198"/>
        <v>0</v>
      </c>
      <c r="Z125" s="73">
        <f t="shared" si="198"/>
        <v>0</v>
      </c>
      <c r="AA125" s="73">
        <f t="shared" si="198"/>
        <v>0</v>
      </c>
      <c r="AB125" s="73">
        <f>AB98</f>
        <v>0</v>
      </c>
      <c r="AC125" s="73">
        <f t="shared" ref="AC125:AD125" si="199">AC98</f>
        <v>0</v>
      </c>
      <c r="AD125" s="73">
        <f t="shared" si="199"/>
        <v>0</v>
      </c>
      <c r="AE125" s="155">
        <f>AE98</f>
        <v>0</v>
      </c>
    </row>
    <row r="126" spans="1:31" ht="18.75">
      <c r="A126" s="10"/>
      <c r="B126" s="24" t="s">
        <v>54</v>
      </c>
      <c r="C126" s="359" t="s">
        <v>157</v>
      </c>
      <c r="D126" s="359"/>
      <c r="E126" s="359"/>
      <c r="F126" s="359"/>
      <c r="G126" s="359"/>
      <c r="H126" s="359"/>
      <c r="I126" s="359"/>
      <c r="J126" s="73">
        <f t="shared" ref="J126:Q126" si="200">J106</f>
        <v>0</v>
      </c>
      <c r="K126" s="73">
        <f t="shared" si="200"/>
        <v>0</v>
      </c>
      <c r="L126" s="73">
        <f t="shared" si="200"/>
        <v>0</v>
      </c>
      <c r="M126" s="73">
        <f t="shared" si="200"/>
        <v>0</v>
      </c>
      <c r="N126" s="73">
        <f t="shared" ref="N126:O126" si="201">N106</f>
        <v>2</v>
      </c>
      <c r="O126" s="73">
        <f t="shared" si="201"/>
        <v>4</v>
      </c>
      <c r="P126" s="73">
        <v>0</v>
      </c>
      <c r="Q126" s="73">
        <f t="shared" si="200"/>
        <v>0</v>
      </c>
      <c r="R126" s="73">
        <v>0</v>
      </c>
      <c r="S126" s="73">
        <f>S106</f>
        <v>0</v>
      </c>
      <c r="T126" s="73">
        <f>T106</f>
        <v>0</v>
      </c>
      <c r="U126" s="73">
        <f>U106</f>
        <v>0</v>
      </c>
      <c r="V126" s="73">
        <f t="shared" ref="V126:AA126" si="202">V106</f>
        <v>0</v>
      </c>
      <c r="W126" s="73">
        <f t="shared" si="202"/>
        <v>0</v>
      </c>
      <c r="X126" s="73">
        <f>X106</f>
        <v>0</v>
      </c>
      <c r="Y126" s="73">
        <f t="shared" si="202"/>
        <v>0</v>
      </c>
      <c r="Z126" s="73">
        <f t="shared" si="202"/>
        <v>0</v>
      </c>
      <c r="AA126" s="73">
        <f t="shared" si="202"/>
        <v>0</v>
      </c>
      <c r="AB126" s="73">
        <f>AB106</f>
        <v>0</v>
      </c>
      <c r="AC126" s="73">
        <v>0</v>
      </c>
      <c r="AD126" s="73">
        <v>0</v>
      </c>
      <c r="AE126" s="155">
        <f>AE106</f>
        <v>0</v>
      </c>
    </row>
    <row r="127" spans="1:31" ht="15" customHeight="1">
      <c r="A127" s="10"/>
      <c r="B127" s="374" t="s">
        <v>158</v>
      </c>
      <c r="C127" s="375"/>
      <c r="D127" s="375"/>
      <c r="E127" s="375"/>
      <c r="F127" s="375"/>
      <c r="G127" s="375"/>
      <c r="H127" s="375"/>
      <c r="I127" s="375"/>
      <c r="J127" s="141">
        <f t="shared" ref="J127:U127" si="203">TRUNC(SUM(J122:J126),2)</f>
        <v>0</v>
      </c>
      <c r="K127" s="141">
        <f t="shared" si="203"/>
        <v>0</v>
      </c>
      <c r="L127" s="141">
        <f t="shared" si="203"/>
        <v>0</v>
      </c>
      <c r="M127" s="141">
        <f t="shared" si="203"/>
        <v>0</v>
      </c>
      <c r="N127" s="141">
        <f t="shared" ref="N127:P127" si="204">TRUNC(SUM(N122:N126),2)</f>
        <v>2</v>
      </c>
      <c r="O127" s="141">
        <f t="shared" si="204"/>
        <v>4</v>
      </c>
      <c r="P127" s="141">
        <f t="shared" si="204"/>
        <v>0</v>
      </c>
      <c r="Q127" s="141">
        <f t="shared" si="203"/>
        <v>0</v>
      </c>
      <c r="R127" s="141">
        <f t="shared" ref="R127" si="205">TRUNC(SUM(R122:R126),2)</f>
        <v>0</v>
      </c>
      <c r="S127" s="141">
        <f t="shared" si="203"/>
        <v>0</v>
      </c>
      <c r="T127" s="141">
        <f t="shared" si="203"/>
        <v>0</v>
      </c>
      <c r="U127" s="141">
        <f t="shared" si="203"/>
        <v>0</v>
      </c>
      <c r="V127" s="141">
        <f t="shared" ref="V127:AA127" si="206">TRUNC(SUM(V122:V126),2)</f>
        <v>0</v>
      </c>
      <c r="W127" s="141">
        <f t="shared" si="206"/>
        <v>0</v>
      </c>
      <c r="X127" s="141">
        <f t="shared" si="206"/>
        <v>0</v>
      </c>
      <c r="Y127" s="141">
        <f t="shared" si="206"/>
        <v>0</v>
      </c>
      <c r="Z127" s="141">
        <f t="shared" si="206"/>
        <v>0</v>
      </c>
      <c r="AA127" s="141">
        <f t="shared" si="206"/>
        <v>0</v>
      </c>
      <c r="AB127" s="141">
        <f>TRUNC(SUM(AB122:AB126),2)</f>
        <v>0</v>
      </c>
      <c r="AC127" s="141">
        <f t="shared" ref="AC127:AD127" si="207">TRUNC(SUM(AC122:AC126),2)</f>
        <v>0</v>
      </c>
      <c r="AD127" s="141">
        <f t="shared" si="207"/>
        <v>0</v>
      </c>
      <c r="AE127" s="157">
        <f>TRUNC(SUM(AE122:AE126),2)</f>
        <v>0</v>
      </c>
    </row>
    <row r="128" spans="1:31" ht="18.75">
      <c r="A128" s="10"/>
      <c r="B128" s="24" t="s">
        <v>56</v>
      </c>
      <c r="C128" s="359" t="s">
        <v>159</v>
      </c>
      <c r="D128" s="359"/>
      <c r="E128" s="359"/>
      <c r="F128" s="359"/>
      <c r="G128" s="359"/>
      <c r="H128" s="359"/>
      <c r="I128" s="359"/>
      <c r="J128" s="73">
        <f t="shared" ref="J128:U128" si="208">J118</f>
        <v>0</v>
      </c>
      <c r="K128" s="73">
        <f t="shared" si="208"/>
        <v>0</v>
      </c>
      <c r="L128" s="73">
        <f t="shared" si="208"/>
        <v>0</v>
      </c>
      <c r="M128" s="73">
        <f t="shared" si="208"/>
        <v>0</v>
      </c>
      <c r="N128" s="73">
        <f t="shared" ref="N128:P128" si="209">N118</f>
        <v>0</v>
      </c>
      <c r="O128" s="73">
        <f t="shared" si="209"/>
        <v>0</v>
      </c>
      <c r="P128" s="73">
        <f t="shared" si="209"/>
        <v>0</v>
      </c>
      <c r="Q128" s="73">
        <f t="shared" si="208"/>
        <v>0</v>
      </c>
      <c r="R128" s="73">
        <f t="shared" ref="R128" si="210">R118</f>
        <v>0</v>
      </c>
      <c r="S128" s="73">
        <f t="shared" si="208"/>
        <v>0</v>
      </c>
      <c r="T128" s="73">
        <f t="shared" si="208"/>
        <v>0</v>
      </c>
      <c r="U128" s="73">
        <f t="shared" si="208"/>
        <v>0</v>
      </c>
      <c r="V128" s="73">
        <f t="shared" ref="V128:AA128" si="211">V118</f>
        <v>0</v>
      </c>
      <c r="W128" s="73">
        <f t="shared" si="211"/>
        <v>0</v>
      </c>
      <c r="X128" s="73">
        <f t="shared" si="211"/>
        <v>0</v>
      </c>
      <c r="Y128" s="73">
        <f t="shared" si="211"/>
        <v>0</v>
      </c>
      <c r="Z128" s="73">
        <f t="shared" si="211"/>
        <v>0</v>
      </c>
      <c r="AA128" s="73">
        <f t="shared" si="211"/>
        <v>0</v>
      </c>
      <c r="AB128" s="73">
        <f>AB118</f>
        <v>0</v>
      </c>
      <c r="AC128" s="73">
        <f t="shared" ref="AC128:AD128" si="212">AC118</f>
        <v>0</v>
      </c>
      <c r="AD128" s="73">
        <f t="shared" si="212"/>
        <v>0</v>
      </c>
      <c r="AE128" s="155">
        <f>AE118</f>
        <v>0</v>
      </c>
    </row>
    <row r="129" spans="1:31" ht="19.5" thickBot="1">
      <c r="A129" s="11"/>
      <c r="B129" s="367" t="s">
        <v>160</v>
      </c>
      <c r="C129" s="368"/>
      <c r="D129" s="368"/>
      <c r="E129" s="368"/>
      <c r="F129" s="368"/>
      <c r="G129" s="368"/>
      <c r="H129" s="368"/>
      <c r="I129" s="368"/>
      <c r="J129" s="140">
        <f>SUM(J127:J128)</f>
        <v>0</v>
      </c>
      <c r="K129" s="140">
        <f>SUM(K127:K128)</f>
        <v>0</v>
      </c>
      <c r="L129" s="140">
        <f>SUM(L127:L128)</f>
        <v>0</v>
      </c>
      <c r="M129" s="140">
        <f>SUM(M127:M128)</f>
        <v>0</v>
      </c>
      <c r="N129" s="140">
        <f t="shared" ref="N129:P129" si="213">SUM(N127:N128)</f>
        <v>2</v>
      </c>
      <c r="O129" s="140">
        <f t="shared" si="213"/>
        <v>4</v>
      </c>
      <c r="P129" s="140">
        <f t="shared" si="213"/>
        <v>0</v>
      </c>
      <c r="Q129" s="140">
        <f t="shared" ref="Q129:U129" si="214">SUM(Q127:Q128)</f>
        <v>0</v>
      </c>
      <c r="R129" s="140">
        <f t="shared" ref="R129" si="215">SUM(R127:R128)</f>
        <v>0</v>
      </c>
      <c r="S129" s="140">
        <f t="shared" si="214"/>
        <v>0</v>
      </c>
      <c r="T129" s="140">
        <f t="shared" si="214"/>
        <v>0</v>
      </c>
      <c r="U129" s="140">
        <f t="shared" si="214"/>
        <v>0</v>
      </c>
      <c r="V129" s="140">
        <f t="shared" ref="V129:AE129" si="216">SUM(V127:V128)</f>
        <v>0</v>
      </c>
      <c r="W129" s="140">
        <f t="shared" si="216"/>
        <v>0</v>
      </c>
      <c r="X129" s="140">
        <f t="shared" si="216"/>
        <v>0</v>
      </c>
      <c r="Y129" s="140">
        <f t="shared" si="216"/>
        <v>0</v>
      </c>
      <c r="Z129" s="140">
        <f t="shared" si="216"/>
        <v>0</v>
      </c>
      <c r="AA129" s="140">
        <f t="shared" si="216"/>
        <v>0</v>
      </c>
      <c r="AB129" s="140">
        <f t="shared" si="216"/>
        <v>0</v>
      </c>
      <c r="AC129" s="140">
        <f t="shared" ref="AC129:AD129" si="217">SUM(AC127:AC128)</f>
        <v>0</v>
      </c>
      <c r="AD129" s="140">
        <f t="shared" si="217"/>
        <v>0</v>
      </c>
      <c r="AE129" s="140">
        <f t="shared" si="216"/>
        <v>0</v>
      </c>
    </row>
    <row r="130" spans="1:31">
      <c r="B130" s="14"/>
      <c r="C130" s="14"/>
      <c r="D130" s="14"/>
      <c r="E130" s="14"/>
      <c r="F130" s="14"/>
      <c r="G130" s="14"/>
      <c r="H130" s="14"/>
      <c r="I130" s="14"/>
      <c r="J130" s="142"/>
      <c r="K130" s="142"/>
      <c r="L130" s="142"/>
      <c r="M130" s="142"/>
      <c r="N130" s="232"/>
      <c r="S130" s="143"/>
      <c r="V130" s="143"/>
      <c r="Y130" s="143"/>
      <c r="AB130" s="143"/>
      <c r="AC130" s="143"/>
      <c r="AD130" s="143"/>
    </row>
    <row r="131" spans="1:31">
      <c r="B131" s="14"/>
      <c r="C131" s="14"/>
      <c r="D131" s="14"/>
      <c r="E131" s="14"/>
      <c r="F131" s="14"/>
      <c r="G131" s="14"/>
      <c r="H131" s="14"/>
      <c r="I131" s="14"/>
      <c r="J131" s="142"/>
      <c r="K131" s="142"/>
      <c r="L131" s="142"/>
      <c r="M131" s="142"/>
      <c r="N131" s="232"/>
      <c r="S131" s="143"/>
      <c r="V131" s="143"/>
      <c r="Y131" s="143"/>
      <c r="AB131" s="143"/>
      <c r="AC131" s="143"/>
      <c r="AD131" s="143"/>
    </row>
    <row r="132" spans="1:31">
      <c r="J132" s="144"/>
      <c r="K132" s="144"/>
      <c r="L132" s="144"/>
      <c r="M132" s="144"/>
    </row>
    <row r="133" spans="1:31">
      <c r="D133" s="13"/>
      <c r="J133" s="145"/>
      <c r="K133" s="145"/>
      <c r="L133" s="145"/>
      <c r="M133" s="145"/>
    </row>
    <row r="134" spans="1:31">
      <c r="J134" s="146"/>
      <c r="K134" s="146"/>
      <c r="L134" s="146"/>
      <c r="M134" s="146"/>
    </row>
    <row r="135" spans="1:31">
      <c r="F135" s="13"/>
    </row>
    <row r="136" spans="1:31">
      <c r="G136" s="15"/>
    </row>
  </sheetData>
  <sheetProtection selectLockedCells="1" selectUnlockedCells="1"/>
  <mergeCells count="117">
    <mergeCell ref="B14:H14"/>
    <mergeCell ref="C15:H15"/>
    <mergeCell ref="C16:H16"/>
    <mergeCell ref="C7:I7"/>
    <mergeCell ref="C21:H21"/>
    <mergeCell ref="C18:H18"/>
    <mergeCell ref="C11:I11"/>
    <mergeCell ref="C10:I10"/>
    <mergeCell ref="C19:H19"/>
    <mergeCell ref="C17:H17"/>
    <mergeCell ref="C28:H28"/>
    <mergeCell ref="B27:H27"/>
    <mergeCell ref="C49:I49"/>
    <mergeCell ref="C64:I64"/>
    <mergeCell ref="B55:I55"/>
    <mergeCell ref="B23:I23"/>
    <mergeCell ref="C36:H36"/>
    <mergeCell ref="C30:H30"/>
    <mergeCell ref="C53:I53"/>
    <mergeCell ref="B31:H31"/>
    <mergeCell ref="B34:H34"/>
    <mergeCell ref="C63:I63"/>
    <mergeCell ref="B46:I46"/>
    <mergeCell ref="C51:I51"/>
    <mergeCell ref="C37:H37"/>
    <mergeCell ref="C29:H29"/>
    <mergeCell ref="C39:H39"/>
    <mergeCell ref="C35:H35"/>
    <mergeCell ref="B58:I58"/>
    <mergeCell ref="C59:H59"/>
    <mergeCell ref="B24:J24"/>
    <mergeCell ref="B26:AE26"/>
    <mergeCell ref="C123:I123"/>
    <mergeCell ref="B127:I127"/>
    <mergeCell ref="C110:H110"/>
    <mergeCell ref="C111:H111"/>
    <mergeCell ref="B101:I101"/>
    <mergeCell ref="C84:H84"/>
    <mergeCell ref="C72:H72"/>
    <mergeCell ref="C73:H73"/>
    <mergeCell ref="C86:H86"/>
    <mergeCell ref="B109:H109"/>
    <mergeCell ref="B92:H92"/>
    <mergeCell ref="B95:I95"/>
    <mergeCell ref="C105:I105"/>
    <mergeCell ref="C91:H91"/>
    <mergeCell ref="C83:H83"/>
    <mergeCell ref="C103:I103"/>
    <mergeCell ref="C85:H85"/>
    <mergeCell ref="B87:H87"/>
    <mergeCell ref="C74:H74"/>
    <mergeCell ref="C75:H75"/>
    <mergeCell ref="B118:H118"/>
    <mergeCell ref="C81:H81"/>
    <mergeCell ref="C116:H116"/>
    <mergeCell ref="C117:H117"/>
    <mergeCell ref="B94:AE94"/>
    <mergeCell ref="B100:AE100"/>
    <mergeCell ref="B108:AE108"/>
    <mergeCell ref="C82:H82"/>
    <mergeCell ref="C65:I65"/>
    <mergeCell ref="C38:H38"/>
    <mergeCell ref="C50:I50"/>
    <mergeCell ref="C71:H71"/>
    <mergeCell ref="C40:H40"/>
    <mergeCell ref="B62:I62"/>
    <mergeCell ref="B89:AE89"/>
    <mergeCell ref="B57:AE57"/>
    <mergeCell ref="B79:AE79"/>
    <mergeCell ref="B129:I129"/>
    <mergeCell ref="C52:I52"/>
    <mergeCell ref="B67:I67"/>
    <mergeCell ref="C128:I128"/>
    <mergeCell ref="C115:H115"/>
    <mergeCell ref="C96:I96"/>
    <mergeCell ref="B90:H90"/>
    <mergeCell ref="B80:H80"/>
    <mergeCell ref="C124:I124"/>
    <mergeCell ref="C126:I126"/>
    <mergeCell ref="B70:H70"/>
    <mergeCell ref="B76:H76"/>
    <mergeCell ref="B121:I121"/>
    <mergeCell ref="C125:I125"/>
    <mergeCell ref="C97:I97"/>
    <mergeCell ref="B98:I98"/>
    <mergeCell ref="C114:H114"/>
    <mergeCell ref="C112:H112"/>
    <mergeCell ref="C104:I104"/>
    <mergeCell ref="C113:H113"/>
    <mergeCell ref="B106:I106"/>
    <mergeCell ref="C102:I102"/>
    <mergeCell ref="C122:I122"/>
    <mergeCell ref="C66:I66"/>
    <mergeCell ref="B120:AE120"/>
    <mergeCell ref="A1:AE1"/>
    <mergeCell ref="A2:AE2"/>
    <mergeCell ref="Q4:AQ4"/>
    <mergeCell ref="B13:AE13"/>
    <mergeCell ref="B25:AE25"/>
    <mergeCell ref="B33:AE33"/>
    <mergeCell ref="B45:AE45"/>
    <mergeCell ref="B61:AE61"/>
    <mergeCell ref="B69:AE69"/>
    <mergeCell ref="B78:AE78"/>
    <mergeCell ref="C8:I8"/>
    <mergeCell ref="C9:I9"/>
    <mergeCell ref="B4:C4"/>
    <mergeCell ref="D4:F4"/>
    <mergeCell ref="H4:I4"/>
    <mergeCell ref="C6:I6"/>
    <mergeCell ref="C20:H20"/>
    <mergeCell ref="C22:H22"/>
    <mergeCell ref="E47:F47"/>
    <mergeCell ref="C48:G48"/>
    <mergeCell ref="C41:H41"/>
    <mergeCell ref="C42:H42"/>
    <mergeCell ref="B43:H43"/>
  </mergeCells>
  <phoneticPr fontId="37" type="noConversion"/>
  <pageMargins left="0.19685039370078741" right="0" top="0.27559055118110237" bottom="0.27559055118110237" header="0.19685039370078741" footer="0.19685039370078741"/>
  <pageSetup paperSize="9" scale="40" firstPageNumber="0" orientation="portrait" horizontalDpi="4294967294" verticalDpi="4294967294" r:id="rId1"/>
  <headerFooter alignWithMargins="0">
    <oddHeader>&amp;C&amp;"Times New Roman,Regular"&amp;12&amp;A</oddHeader>
    <oddFooter>&amp;C&amp;"Times New Roman,Regular"&amp;12Página &amp;P</oddFooter>
  </headerFooter>
  <rowBreaks count="1" manualBreakCount="1">
    <brk id="68"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31DE9-4D3C-485B-B89A-6E7E4E052C12}">
  <dimension ref="B1:H285"/>
  <sheetViews>
    <sheetView topLeftCell="A255" zoomScale="80" zoomScaleNormal="80" workbookViewId="0">
      <selection activeCell="C24" sqref="C24"/>
    </sheetView>
  </sheetViews>
  <sheetFormatPr defaultRowHeight="15"/>
  <cols>
    <col min="2" max="2" width="34" customWidth="1"/>
    <col min="3" max="3" width="61.85546875" customWidth="1"/>
    <col min="4" max="5" width="27.140625" customWidth="1"/>
    <col min="6" max="6" width="21.140625" customWidth="1"/>
    <col min="7" max="7" width="20.28515625" customWidth="1"/>
    <col min="8" max="8" width="19.85546875" customWidth="1"/>
    <col min="9" max="9" width="12" customWidth="1"/>
    <col min="10" max="10" width="13.7109375" customWidth="1"/>
  </cols>
  <sheetData>
    <row r="1" spans="2:8" ht="24" thickBot="1">
      <c r="B1" s="408" t="s">
        <v>161</v>
      </c>
      <c r="C1" s="409"/>
      <c r="D1" s="409"/>
      <c r="E1" s="409"/>
      <c r="F1" s="409"/>
      <c r="G1" s="409"/>
      <c r="H1" s="409"/>
    </row>
    <row r="2" spans="2:8" ht="24" thickBot="1">
      <c r="B2" s="397" t="s">
        <v>162</v>
      </c>
      <c r="C2" s="398"/>
      <c r="D2" s="398"/>
      <c r="E2" s="398"/>
      <c r="F2" s="398"/>
      <c r="G2" s="398"/>
      <c r="H2" s="398"/>
    </row>
    <row r="3" spans="2:8" ht="15.75" thickBot="1">
      <c r="B3" s="410" t="s">
        <v>134</v>
      </c>
      <c r="C3" s="410"/>
      <c r="D3" s="410"/>
      <c r="E3" s="410"/>
      <c r="F3" s="410"/>
      <c r="G3" s="410"/>
      <c r="H3" s="410"/>
    </row>
    <row r="4" spans="2:8" ht="18.75">
      <c r="B4" s="401" t="s">
        <v>163</v>
      </c>
      <c r="C4" s="401" t="s">
        <v>164</v>
      </c>
      <c r="D4" s="403" t="s">
        <v>648</v>
      </c>
      <c r="E4" s="413" t="s">
        <v>165</v>
      </c>
      <c r="F4" s="401" t="s">
        <v>166</v>
      </c>
      <c r="G4" s="406" t="s">
        <v>167</v>
      </c>
      <c r="H4" s="407"/>
    </row>
    <row r="5" spans="2:8" ht="15.75" thickBot="1">
      <c r="B5" s="402"/>
      <c r="C5" s="402"/>
      <c r="D5" s="404"/>
      <c r="E5" s="414"/>
      <c r="F5" s="405"/>
      <c r="G5" s="65" t="s">
        <v>168</v>
      </c>
      <c r="H5" s="65" t="s">
        <v>167</v>
      </c>
    </row>
    <row r="6" spans="2:8" ht="30">
      <c r="B6" s="210" t="s">
        <v>169</v>
      </c>
      <c r="C6" s="211" t="s">
        <v>170</v>
      </c>
      <c r="D6" s="64">
        <v>4</v>
      </c>
      <c r="E6" s="279"/>
      <c r="F6" s="64" t="s">
        <v>171</v>
      </c>
      <c r="G6" s="257"/>
      <c r="H6" s="66">
        <f>G6*D6</f>
        <v>0</v>
      </c>
    </row>
    <row r="7" spans="2:8" ht="30">
      <c r="B7" s="212" t="s">
        <v>172</v>
      </c>
      <c r="C7" s="213" t="s">
        <v>173</v>
      </c>
      <c r="D7" s="64">
        <v>4</v>
      </c>
      <c r="E7" s="85"/>
      <c r="F7" s="85" t="s">
        <v>171</v>
      </c>
      <c r="G7" s="105"/>
      <c r="H7" s="67">
        <f>G7*D7</f>
        <v>0</v>
      </c>
    </row>
    <row r="8" spans="2:8" ht="30">
      <c r="B8" s="214" t="s">
        <v>174</v>
      </c>
      <c r="C8" s="213" t="s">
        <v>175</v>
      </c>
      <c r="D8" s="85">
        <v>4</v>
      </c>
      <c r="E8" s="85"/>
      <c r="F8" s="85" t="s">
        <v>171</v>
      </c>
      <c r="G8" s="105"/>
      <c r="H8" s="67">
        <f>G8*D8</f>
        <v>0</v>
      </c>
    </row>
    <row r="9" spans="2:8" ht="37.5" customHeight="1">
      <c r="B9" s="214" t="s">
        <v>176</v>
      </c>
      <c r="C9" s="213" t="s">
        <v>177</v>
      </c>
      <c r="D9" s="85">
        <v>4</v>
      </c>
      <c r="E9" s="85"/>
      <c r="F9" s="85" t="s">
        <v>171</v>
      </c>
      <c r="G9" s="105"/>
      <c r="H9" s="67">
        <f>G9*D9</f>
        <v>0</v>
      </c>
    </row>
    <row r="10" spans="2:8" ht="39.75" customHeight="1" thickBot="1">
      <c r="B10" s="215" t="s">
        <v>178</v>
      </c>
      <c r="C10" s="216" t="s">
        <v>179</v>
      </c>
      <c r="D10" s="69">
        <v>2</v>
      </c>
      <c r="E10" s="272"/>
      <c r="F10" s="69" t="s">
        <v>171</v>
      </c>
      <c r="G10" s="258"/>
      <c r="H10" s="70">
        <f>G10*D10</f>
        <v>0</v>
      </c>
    </row>
    <row r="11" spans="2:8" ht="15.75" thickBot="1">
      <c r="B11" s="411" t="s">
        <v>180</v>
      </c>
      <c r="C11" s="412"/>
      <c r="D11" s="412"/>
      <c r="E11" s="412"/>
      <c r="F11" s="412"/>
      <c r="G11" s="164">
        <f>SUM(G6:G10)</f>
        <v>0</v>
      </c>
      <c r="H11" s="282">
        <f>SUM(H6:H10)</f>
        <v>0</v>
      </c>
    </row>
    <row r="12" spans="2:8" ht="15.75" thickBot="1">
      <c r="B12" s="399" t="s">
        <v>181</v>
      </c>
      <c r="C12" s="400"/>
      <c r="D12" s="400"/>
      <c r="E12" s="400"/>
      <c r="F12" s="400"/>
      <c r="G12" s="280"/>
      <c r="H12" s="281">
        <f>H11/12</f>
        <v>0</v>
      </c>
    </row>
    <row r="14" spans="2:8" ht="24" thickBot="1">
      <c r="B14" s="408" t="s">
        <v>161</v>
      </c>
      <c r="C14" s="409"/>
      <c r="D14" s="409"/>
      <c r="E14" s="409"/>
      <c r="F14" s="409"/>
      <c r="G14" s="409"/>
      <c r="H14" s="409"/>
    </row>
    <row r="15" spans="2:8" ht="24" thickBot="1">
      <c r="B15" s="397" t="s">
        <v>182</v>
      </c>
      <c r="C15" s="398"/>
      <c r="D15" s="398"/>
      <c r="E15" s="398"/>
      <c r="F15" s="398"/>
      <c r="G15" s="398"/>
      <c r="H15" s="398"/>
    </row>
    <row r="16" spans="2:8">
      <c r="B16" s="415" t="s">
        <v>183</v>
      </c>
      <c r="C16" s="415"/>
      <c r="D16" s="415"/>
      <c r="E16" s="415"/>
      <c r="F16" s="415"/>
      <c r="G16" s="415"/>
      <c r="H16" s="415"/>
    </row>
    <row r="17" spans="2:8">
      <c r="B17" s="240"/>
      <c r="C17" s="240"/>
      <c r="D17" s="241"/>
      <c r="E17" s="242" t="s">
        <v>184</v>
      </c>
      <c r="F17" s="242" t="s">
        <v>185</v>
      </c>
      <c r="G17" s="242" t="s">
        <v>186</v>
      </c>
      <c r="H17" s="242" t="s">
        <v>802</v>
      </c>
    </row>
    <row r="18" spans="2:8" ht="38.25">
      <c r="B18" s="243" t="s">
        <v>187</v>
      </c>
      <c r="C18" s="242" t="s">
        <v>188</v>
      </c>
      <c r="D18" s="242" t="s">
        <v>189</v>
      </c>
      <c r="E18" s="242" t="s">
        <v>190</v>
      </c>
      <c r="F18" s="242" t="s">
        <v>191</v>
      </c>
      <c r="G18" s="242" t="s">
        <v>192</v>
      </c>
      <c r="H18" s="241" t="s">
        <v>193</v>
      </c>
    </row>
    <row r="19" spans="2:8">
      <c r="B19" s="244">
        <v>1</v>
      </c>
      <c r="C19" s="240" t="s">
        <v>809</v>
      </c>
      <c r="D19" s="241" t="s">
        <v>195</v>
      </c>
      <c r="E19" s="244">
        <v>100</v>
      </c>
      <c r="F19" s="259"/>
      <c r="G19" s="259">
        <f t="shared" ref="G19:G30" si="0">E19*F19</f>
        <v>0</v>
      </c>
      <c r="H19" s="259">
        <f t="shared" ref="H19:H30" si="1">G19/12</f>
        <v>0</v>
      </c>
    </row>
    <row r="20" spans="2:8">
      <c r="B20" s="244">
        <v>2</v>
      </c>
      <c r="C20" s="240" t="s">
        <v>196</v>
      </c>
      <c r="D20" s="241" t="s">
        <v>195</v>
      </c>
      <c r="E20" s="244">
        <v>6</v>
      </c>
      <c r="F20" s="259"/>
      <c r="G20" s="259">
        <f t="shared" si="0"/>
        <v>0</v>
      </c>
      <c r="H20" s="259">
        <f t="shared" si="1"/>
        <v>0</v>
      </c>
    </row>
    <row r="21" spans="2:8">
      <c r="B21" s="244">
        <v>3</v>
      </c>
      <c r="C21" s="240" t="s">
        <v>197</v>
      </c>
      <c r="D21" s="241" t="s">
        <v>195</v>
      </c>
      <c r="E21" s="244">
        <v>1</v>
      </c>
      <c r="F21" s="259"/>
      <c r="G21" s="259">
        <f t="shared" si="0"/>
        <v>0</v>
      </c>
      <c r="H21" s="259">
        <f t="shared" si="1"/>
        <v>0</v>
      </c>
    </row>
    <row r="22" spans="2:8">
      <c r="B22" s="244">
        <v>4</v>
      </c>
      <c r="C22" s="240" t="s">
        <v>198</v>
      </c>
      <c r="D22" s="241" t="s">
        <v>195</v>
      </c>
      <c r="E22" s="244">
        <v>1</v>
      </c>
      <c r="F22" s="259"/>
      <c r="G22" s="259">
        <f t="shared" si="0"/>
        <v>0</v>
      </c>
      <c r="H22" s="259">
        <f t="shared" si="1"/>
        <v>0</v>
      </c>
    </row>
    <row r="23" spans="2:8">
      <c r="B23" s="244">
        <v>5</v>
      </c>
      <c r="C23" s="240" t="s">
        <v>199</v>
      </c>
      <c r="D23" s="241" t="s">
        <v>195</v>
      </c>
      <c r="E23" s="244">
        <v>1</v>
      </c>
      <c r="F23" s="259"/>
      <c r="G23" s="259">
        <f t="shared" si="0"/>
        <v>0</v>
      </c>
      <c r="H23" s="259">
        <f t="shared" si="1"/>
        <v>0</v>
      </c>
    </row>
    <row r="24" spans="2:8">
      <c r="B24" s="244">
        <v>6</v>
      </c>
      <c r="C24" s="240" t="s">
        <v>200</v>
      </c>
      <c r="D24" s="241" t="s">
        <v>201</v>
      </c>
      <c r="E24" s="244">
        <v>1</v>
      </c>
      <c r="F24" s="259"/>
      <c r="G24" s="259">
        <f t="shared" si="0"/>
        <v>0</v>
      </c>
      <c r="H24" s="259">
        <f t="shared" si="1"/>
        <v>0</v>
      </c>
    </row>
    <row r="25" spans="2:8">
      <c r="B25" s="244">
        <v>7</v>
      </c>
      <c r="C25" s="240" t="s">
        <v>202</v>
      </c>
      <c r="D25" s="241" t="s">
        <v>195</v>
      </c>
      <c r="E25" s="244">
        <v>6</v>
      </c>
      <c r="F25" s="259"/>
      <c r="G25" s="259">
        <f t="shared" si="0"/>
        <v>0</v>
      </c>
      <c r="H25" s="259">
        <f t="shared" si="1"/>
        <v>0</v>
      </c>
    </row>
    <row r="26" spans="2:8">
      <c r="B26" s="244">
        <v>8</v>
      </c>
      <c r="C26" s="240" t="s">
        <v>203</v>
      </c>
      <c r="D26" s="241" t="s">
        <v>201</v>
      </c>
      <c r="E26" s="244">
        <v>1</v>
      </c>
      <c r="F26" s="259"/>
      <c r="G26" s="259">
        <f t="shared" si="0"/>
        <v>0</v>
      </c>
      <c r="H26" s="259">
        <f t="shared" si="1"/>
        <v>0</v>
      </c>
    </row>
    <row r="27" spans="2:8">
      <c r="B27" s="244">
        <v>9</v>
      </c>
      <c r="C27" s="240" t="s">
        <v>204</v>
      </c>
      <c r="D27" s="241" t="s">
        <v>195</v>
      </c>
      <c r="E27" s="244">
        <v>1</v>
      </c>
      <c r="F27" s="259"/>
      <c r="G27" s="259">
        <f t="shared" si="0"/>
        <v>0</v>
      </c>
      <c r="H27" s="259">
        <f t="shared" si="1"/>
        <v>0</v>
      </c>
    </row>
    <row r="28" spans="2:8">
      <c r="B28" s="244">
        <v>10</v>
      </c>
      <c r="C28" s="240" t="s">
        <v>205</v>
      </c>
      <c r="D28" s="241" t="s">
        <v>195</v>
      </c>
      <c r="E28" s="244">
        <v>1</v>
      </c>
      <c r="F28" s="259"/>
      <c r="G28" s="259">
        <f t="shared" si="0"/>
        <v>0</v>
      </c>
      <c r="H28" s="259">
        <f t="shared" si="1"/>
        <v>0</v>
      </c>
    </row>
    <row r="29" spans="2:8">
      <c r="B29" s="244">
        <v>11</v>
      </c>
      <c r="C29" s="240" t="s">
        <v>206</v>
      </c>
      <c r="D29" s="241" t="s">
        <v>195</v>
      </c>
      <c r="E29" s="244">
        <v>1</v>
      </c>
      <c r="F29" s="259"/>
      <c r="G29" s="259">
        <f t="shared" si="0"/>
        <v>0</v>
      </c>
      <c r="H29" s="259">
        <f t="shared" si="1"/>
        <v>0</v>
      </c>
    </row>
    <row r="30" spans="2:8">
      <c r="B30" s="244">
        <v>12</v>
      </c>
      <c r="C30" s="240" t="s">
        <v>207</v>
      </c>
      <c r="D30" s="241" t="s">
        <v>208</v>
      </c>
      <c r="E30" s="244">
        <v>1</v>
      </c>
      <c r="F30" s="259"/>
      <c r="G30" s="259">
        <f t="shared" si="0"/>
        <v>0</v>
      </c>
      <c r="H30" s="259">
        <f t="shared" si="1"/>
        <v>0</v>
      </c>
    </row>
    <row r="31" spans="2:8">
      <c r="B31" s="416" t="s">
        <v>209</v>
      </c>
      <c r="C31" s="416"/>
      <c r="D31" s="416"/>
      <c r="E31" s="416"/>
      <c r="F31" s="416"/>
      <c r="G31" s="416"/>
      <c r="H31" s="246">
        <f>SUM(H21:H30)</f>
        <v>0</v>
      </c>
    </row>
    <row r="32" spans="2:8">
      <c r="B32" s="247"/>
      <c r="C32" s="247"/>
      <c r="D32" s="248"/>
      <c r="E32" s="248"/>
      <c r="F32" s="248"/>
      <c r="G32" s="248"/>
      <c r="H32" s="248"/>
    </row>
    <row r="33" spans="2:8">
      <c r="B33" s="415" t="s">
        <v>210</v>
      </c>
      <c r="C33" s="415"/>
      <c r="D33" s="415"/>
      <c r="E33" s="415"/>
      <c r="F33" s="415"/>
      <c r="G33" s="415"/>
      <c r="H33" s="415"/>
    </row>
    <row r="34" spans="2:8">
      <c r="B34" s="240"/>
      <c r="C34" s="240"/>
      <c r="D34" s="241"/>
      <c r="E34" s="242" t="s">
        <v>184</v>
      </c>
      <c r="F34" s="242" t="s">
        <v>185</v>
      </c>
      <c r="G34" s="242" t="s">
        <v>186</v>
      </c>
      <c r="H34" s="242" t="s">
        <v>802</v>
      </c>
    </row>
    <row r="35" spans="2:8" ht="38.25">
      <c r="B35" s="243" t="s">
        <v>187</v>
      </c>
      <c r="C35" s="242" t="s">
        <v>188</v>
      </c>
      <c r="D35" s="242" t="s">
        <v>189</v>
      </c>
      <c r="E35" s="242" t="s">
        <v>190</v>
      </c>
      <c r="F35" s="242" t="s">
        <v>191</v>
      </c>
      <c r="G35" s="242" t="s">
        <v>192</v>
      </c>
      <c r="H35" s="241" t="s">
        <v>193</v>
      </c>
    </row>
    <row r="36" spans="2:8">
      <c r="B36" s="244">
        <v>1</v>
      </c>
      <c r="C36" s="240" t="s">
        <v>194</v>
      </c>
      <c r="D36" s="241" t="s">
        <v>195</v>
      </c>
      <c r="E36" s="244">
        <v>100</v>
      </c>
      <c r="F36" s="259"/>
      <c r="G36" s="259">
        <f t="shared" ref="G36:G47" si="2">E36*F36</f>
        <v>0</v>
      </c>
      <c r="H36" s="259">
        <f t="shared" ref="H36:H47" si="3">G36/12</f>
        <v>0</v>
      </c>
    </row>
    <row r="37" spans="2:8">
      <c r="B37" s="244">
        <v>2</v>
      </c>
      <c r="C37" s="240" t="s">
        <v>196</v>
      </c>
      <c r="D37" s="241" t="s">
        <v>195</v>
      </c>
      <c r="E37" s="244">
        <v>6</v>
      </c>
      <c r="F37" s="259"/>
      <c r="G37" s="259">
        <f t="shared" si="2"/>
        <v>0</v>
      </c>
      <c r="H37" s="259">
        <f t="shared" si="3"/>
        <v>0</v>
      </c>
    </row>
    <row r="38" spans="2:8">
      <c r="B38" s="244">
        <v>3</v>
      </c>
      <c r="C38" s="240" t="s">
        <v>197</v>
      </c>
      <c r="D38" s="241" t="s">
        <v>195</v>
      </c>
      <c r="E38" s="244">
        <v>1</v>
      </c>
      <c r="F38" s="259"/>
      <c r="G38" s="259">
        <f t="shared" si="2"/>
        <v>0</v>
      </c>
      <c r="H38" s="259">
        <f t="shared" si="3"/>
        <v>0</v>
      </c>
    </row>
    <row r="39" spans="2:8">
      <c r="B39" s="244">
        <v>4</v>
      </c>
      <c r="C39" s="240" t="s">
        <v>198</v>
      </c>
      <c r="D39" s="241" t="s">
        <v>195</v>
      </c>
      <c r="E39" s="244">
        <v>1</v>
      </c>
      <c r="F39" s="259"/>
      <c r="G39" s="259">
        <f t="shared" si="2"/>
        <v>0</v>
      </c>
      <c r="H39" s="259">
        <f t="shared" si="3"/>
        <v>0</v>
      </c>
    </row>
    <row r="40" spans="2:8">
      <c r="B40" s="244">
        <v>5</v>
      </c>
      <c r="C40" s="240" t="s">
        <v>199</v>
      </c>
      <c r="D40" s="241" t="s">
        <v>195</v>
      </c>
      <c r="E40" s="244">
        <v>1</v>
      </c>
      <c r="F40" s="259"/>
      <c r="G40" s="259">
        <f t="shared" si="2"/>
        <v>0</v>
      </c>
      <c r="H40" s="259">
        <f t="shared" si="3"/>
        <v>0</v>
      </c>
    </row>
    <row r="41" spans="2:8">
      <c r="B41" s="244">
        <v>6</v>
      </c>
      <c r="C41" s="240" t="s">
        <v>200</v>
      </c>
      <c r="D41" s="241" t="s">
        <v>201</v>
      </c>
      <c r="E41" s="244">
        <v>1</v>
      </c>
      <c r="F41" s="259"/>
      <c r="G41" s="259">
        <f t="shared" si="2"/>
        <v>0</v>
      </c>
      <c r="H41" s="259">
        <f t="shared" si="3"/>
        <v>0</v>
      </c>
    </row>
    <row r="42" spans="2:8">
      <c r="B42" s="244">
        <v>7</v>
      </c>
      <c r="C42" s="240" t="s">
        <v>202</v>
      </c>
      <c r="D42" s="241" t="s">
        <v>195</v>
      </c>
      <c r="E42" s="244">
        <v>6</v>
      </c>
      <c r="F42" s="259"/>
      <c r="G42" s="259">
        <f t="shared" si="2"/>
        <v>0</v>
      </c>
      <c r="H42" s="259">
        <f t="shared" si="3"/>
        <v>0</v>
      </c>
    </row>
    <row r="43" spans="2:8">
      <c r="B43" s="244">
        <v>8</v>
      </c>
      <c r="C43" s="240" t="s">
        <v>203</v>
      </c>
      <c r="D43" s="241" t="s">
        <v>201</v>
      </c>
      <c r="E43" s="244">
        <v>1</v>
      </c>
      <c r="F43" s="259"/>
      <c r="G43" s="259">
        <f t="shared" si="2"/>
        <v>0</v>
      </c>
      <c r="H43" s="259">
        <f t="shared" si="3"/>
        <v>0</v>
      </c>
    </row>
    <row r="44" spans="2:8">
      <c r="B44" s="244">
        <v>9</v>
      </c>
      <c r="C44" s="240" t="s">
        <v>204</v>
      </c>
      <c r="D44" s="241" t="s">
        <v>195</v>
      </c>
      <c r="E44" s="244">
        <v>1</v>
      </c>
      <c r="F44" s="259"/>
      <c r="G44" s="259">
        <f t="shared" si="2"/>
        <v>0</v>
      </c>
      <c r="H44" s="259">
        <f t="shared" si="3"/>
        <v>0</v>
      </c>
    </row>
    <row r="45" spans="2:8">
      <c r="B45" s="244">
        <v>10</v>
      </c>
      <c r="C45" s="240" t="s">
        <v>205</v>
      </c>
      <c r="D45" s="241" t="s">
        <v>195</v>
      </c>
      <c r="E45" s="244">
        <v>1</v>
      </c>
      <c r="F45" s="259"/>
      <c r="G45" s="259">
        <f t="shared" si="2"/>
        <v>0</v>
      </c>
      <c r="H45" s="259">
        <f t="shared" si="3"/>
        <v>0</v>
      </c>
    </row>
    <row r="46" spans="2:8">
      <c r="B46" s="244">
        <v>11</v>
      </c>
      <c r="C46" s="240" t="s">
        <v>206</v>
      </c>
      <c r="D46" s="241" t="s">
        <v>195</v>
      </c>
      <c r="E46" s="244">
        <v>1</v>
      </c>
      <c r="F46" s="259"/>
      <c r="G46" s="259">
        <f t="shared" si="2"/>
        <v>0</v>
      </c>
      <c r="H46" s="259">
        <f t="shared" si="3"/>
        <v>0</v>
      </c>
    </row>
    <row r="47" spans="2:8">
      <c r="B47" s="244">
        <v>12</v>
      </c>
      <c r="C47" s="240" t="s">
        <v>207</v>
      </c>
      <c r="D47" s="241" t="s">
        <v>208</v>
      </c>
      <c r="E47" s="244">
        <v>1</v>
      </c>
      <c r="F47" s="259"/>
      <c r="G47" s="259">
        <f t="shared" si="2"/>
        <v>0</v>
      </c>
      <c r="H47" s="259">
        <f t="shared" si="3"/>
        <v>0</v>
      </c>
    </row>
    <row r="48" spans="2:8">
      <c r="B48" s="416" t="s">
        <v>209</v>
      </c>
      <c r="C48" s="416"/>
      <c r="D48" s="416"/>
      <c r="E48" s="416"/>
      <c r="F48" s="416"/>
      <c r="G48" s="416"/>
      <c r="H48" s="249">
        <f>SUM(H36:H47)</f>
        <v>0</v>
      </c>
    </row>
    <row r="49" spans="2:8">
      <c r="B49" s="247"/>
      <c r="C49" s="247"/>
      <c r="D49" s="248"/>
      <c r="E49" s="248"/>
      <c r="F49" s="248"/>
      <c r="G49" s="248"/>
      <c r="H49" s="248"/>
    </row>
    <row r="50" spans="2:8">
      <c r="B50" s="415" t="s">
        <v>211</v>
      </c>
      <c r="C50" s="415"/>
      <c r="D50" s="415"/>
      <c r="E50" s="415"/>
      <c r="F50" s="415"/>
      <c r="G50" s="415"/>
      <c r="H50" s="415"/>
    </row>
    <row r="51" spans="2:8">
      <c r="B51" s="241"/>
      <c r="C51" s="241"/>
      <c r="D51" s="241"/>
      <c r="E51" s="242" t="s">
        <v>184</v>
      </c>
      <c r="F51" s="242" t="s">
        <v>185</v>
      </c>
      <c r="G51" s="242" t="s">
        <v>186</v>
      </c>
      <c r="H51" s="242" t="s">
        <v>802</v>
      </c>
    </row>
    <row r="52" spans="2:8" ht="38.25">
      <c r="B52" s="242" t="s">
        <v>187</v>
      </c>
      <c r="C52" s="242" t="s">
        <v>188</v>
      </c>
      <c r="D52" s="242" t="s">
        <v>189</v>
      </c>
      <c r="E52" s="242" t="s">
        <v>190</v>
      </c>
      <c r="F52" s="242" t="s">
        <v>191</v>
      </c>
      <c r="G52" s="242" t="s">
        <v>192</v>
      </c>
      <c r="H52" s="241" t="s">
        <v>193</v>
      </c>
    </row>
    <row r="53" spans="2:8" ht="30">
      <c r="B53" s="241">
        <v>1</v>
      </c>
      <c r="C53" s="240" t="s">
        <v>212</v>
      </c>
      <c r="D53" s="241" t="s">
        <v>201</v>
      </c>
      <c r="E53" s="244">
        <v>1</v>
      </c>
      <c r="F53" s="259"/>
      <c r="G53" s="259">
        <f t="shared" ref="G53:G68" si="4">E53*F53</f>
        <v>0</v>
      </c>
      <c r="H53" s="259">
        <f t="shared" ref="H53:H68" si="5">G53/12</f>
        <v>0</v>
      </c>
    </row>
    <row r="54" spans="2:8" ht="75">
      <c r="B54" s="241">
        <v>2</v>
      </c>
      <c r="C54" s="250" t="s">
        <v>213</v>
      </c>
      <c r="D54" s="241" t="s">
        <v>195</v>
      </c>
      <c r="E54" s="244">
        <v>1</v>
      </c>
      <c r="F54" s="245"/>
      <c r="G54" s="259">
        <f t="shared" si="4"/>
        <v>0</v>
      </c>
      <c r="H54" s="259">
        <f t="shared" si="5"/>
        <v>0</v>
      </c>
    </row>
    <row r="55" spans="2:8" ht="90">
      <c r="B55" s="241">
        <v>3</v>
      </c>
      <c r="C55" s="250" t="s">
        <v>214</v>
      </c>
      <c r="D55" s="241" t="s">
        <v>195</v>
      </c>
      <c r="E55" s="244">
        <v>1</v>
      </c>
      <c r="F55" s="245"/>
      <c r="G55" s="259">
        <f t="shared" si="4"/>
        <v>0</v>
      </c>
      <c r="H55" s="259">
        <f t="shared" si="5"/>
        <v>0</v>
      </c>
    </row>
    <row r="56" spans="2:8" s="238" customFormat="1" ht="30">
      <c r="B56" s="241">
        <v>4</v>
      </c>
      <c r="C56" s="261" t="s">
        <v>215</v>
      </c>
      <c r="D56" s="260" t="s">
        <v>195</v>
      </c>
      <c r="E56" s="262">
        <v>1</v>
      </c>
      <c r="F56" s="264"/>
      <c r="G56" s="263">
        <f t="shared" si="4"/>
        <v>0</v>
      </c>
      <c r="H56" s="263">
        <f t="shared" si="5"/>
        <v>0</v>
      </c>
    </row>
    <row r="57" spans="2:8">
      <c r="B57" s="241">
        <v>5</v>
      </c>
      <c r="C57" s="240" t="s">
        <v>197</v>
      </c>
      <c r="D57" s="241" t="s">
        <v>195</v>
      </c>
      <c r="E57" s="244">
        <v>1</v>
      </c>
      <c r="F57" s="245"/>
      <c r="G57" s="259">
        <f t="shared" si="4"/>
        <v>0</v>
      </c>
      <c r="H57" s="259">
        <f t="shared" si="5"/>
        <v>0</v>
      </c>
    </row>
    <row r="58" spans="2:8">
      <c r="B58" s="241">
        <v>6</v>
      </c>
      <c r="C58" s="240" t="s">
        <v>198</v>
      </c>
      <c r="D58" s="241" t="s">
        <v>195</v>
      </c>
      <c r="E58" s="244">
        <v>1</v>
      </c>
      <c r="F58" s="245"/>
      <c r="G58" s="259">
        <f t="shared" si="4"/>
        <v>0</v>
      </c>
      <c r="H58" s="259">
        <f t="shared" si="5"/>
        <v>0</v>
      </c>
    </row>
    <row r="59" spans="2:8">
      <c r="B59" s="241">
        <v>7</v>
      </c>
      <c r="C59" s="240" t="s">
        <v>199</v>
      </c>
      <c r="D59" s="241" t="s">
        <v>195</v>
      </c>
      <c r="E59" s="244">
        <v>1</v>
      </c>
      <c r="F59" s="245"/>
      <c r="G59" s="259">
        <f t="shared" si="4"/>
        <v>0</v>
      </c>
      <c r="H59" s="259">
        <f t="shared" si="5"/>
        <v>0</v>
      </c>
    </row>
    <row r="60" spans="2:8" ht="45">
      <c r="B60" s="241">
        <v>8</v>
      </c>
      <c r="C60" s="240" t="s">
        <v>216</v>
      </c>
      <c r="D60" s="241" t="s">
        <v>201</v>
      </c>
      <c r="E60" s="244">
        <v>2</v>
      </c>
      <c r="F60" s="245"/>
      <c r="G60" s="259">
        <f t="shared" si="4"/>
        <v>0</v>
      </c>
      <c r="H60" s="259">
        <f t="shared" si="5"/>
        <v>0</v>
      </c>
    </row>
    <row r="61" spans="2:8">
      <c r="B61" s="241">
        <v>9</v>
      </c>
      <c r="C61" s="240" t="s">
        <v>217</v>
      </c>
      <c r="D61" s="241" t="s">
        <v>201</v>
      </c>
      <c r="E61" s="244">
        <v>2</v>
      </c>
      <c r="F61" s="245"/>
      <c r="G61" s="259">
        <f t="shared" si="4"/>
        <v>0</v>
      </c>
      <c r="H61" s="259">
        <f t="shared" si="5"/>
        <v>0</v>
      </c>
    </row>
    <row r="62" spans="2:8">
      <c r="B62" s="241">
        <v>10</v>
      </c>
      <c r="C62" s="250" t="s">
        <v>218</v>
      </c>
      <c r="D62" s="241" t="s">
        <v>201</v>
      </c>
      <c r="E62" s="244">
        <v>1</v>
      </c>
      <c r="F62" s="245"/>
      <c r="G62" s="259">
        <f t="shared" si="4"/>
        <v>0</v>
      </c>
      <c r="H62" s="259">
        <f t="shared" si="5"/>
        <v>0</v>
      </c>
    </row>
    <row r="63" spans="2:8">
      <c r="B63" s="241">
        <v>11</v>
      </c>
      <c r="C63" s="240" t="s">
        <v>219</v>
      </c>
      <c r="D63" s="241" t="s">
        <v>195</v>
      </c>
      <c r="E63" s="244">
        <v>10</v>
      </c>
      <c r="F63" s="245"/>
      <c r="G63" s="259">
        <f t="shared" si="4"/>
        <v>0</v>
      </c>
      <c r="H63" s="259">
        <f t="shared" si="5"/>
        <v>0</v>
      </c>
    </row>
    <row r="64" spans="2:8">
      <c r="B64" s="241">
        <v>12</v>
      </c>
      <c r="C64" s="240" t="s">
        <v>196</v>
      </c>
      <c r="D64" s="241" t="s">
        <v>195</v>
      </c>
      <c r="E64" s="244">
        <v>6</v>
      </c>
      <c r="F64" s="245"/>
      <c r="G64" s="259">
        <f t="shared" si="4"/>
        <v>0</v>
      </c>
      <c r="H64" s="259">
        <f t="shared" si="5"/>
        <v>0</v>
      </c>
    </row>
    <row r="65" spans="2:8">
      <c r="B65" s="241">
        <v>13</v>
      </c>
      <c r="C65" s="240" t="s">
        <v>194</v>
      </c>
      <c r="D65" s="241" t="s">
        <v>195</v>
      </c>
      <c r="E65" s="244">
        <v>100</v>
      </c>
      <c r="F65" s="245"/>
      <c r="G65" s="259">
        <f t="shared" si="4"/>
        <v>0</v>
      </c>
      <c r="H65" s="259">
        <f t="shared" si="5"/>
        <v>0</v>
      </c>
    </row>
    <row r="66" spans="2:8">
      <c r="B66" s="241">
        <v>14</v>
      </c>
      <c r="C66" s="240" t="s">
        <v>205</v>
      </c>
      <c r="D66" s="241" t="s">
        <v>195</v>
      </c>
      <c r="E66" s="244">
        <v>1</v>
      </c>
      <c r="F66" s="245"/>
      <c r="G66" s="259">
        <f t="shared" si="4"/>
        <v>0</v>
      </c>
      <c r="H66" s="259">
        <f t="shared" si="5"/>
        <v>0</v>
      </c>
    </row>
    <row r="67" spans="2:8">
      <c r="B67" s="241">
        <v>15</v>
      </c>
      <c r="C67" s="240" t="s">
        <v>206</v>
      </c>
      <c r="D67" s="241" t="s">
        <v>195</v>
      </c>
      <c r="E67" s="244">
        <v>1</v>
      </c>
      <c r="F67" s="245"/>
      <c r="G67" s="259">
        <f t="shared" si="4"/>
        <v>0</v>
      </c>
      <c r="H67" s="259">
        <f t="shared" si="5"/>
        <v>0</v>
      </c>
    </row>
    <row r="68" spans="2:8">
      <c r="B68" s="241">
        <v>16</v>
      </c>
      <c r="C68" s="240" t="s">
        <v>220</v>
      </c>
      <c r="D68" s="241" t="s">
        <v>195</v>
      </c>
      <c r="E68" s="244">
        <v>1</v>
      </c>
      <c r="F68" s="245"/>
      <c r="G68" s="259">
        <f t="shared" si="4"/>
        <v>0</v>
      </c>
      <c r="H68" s="259">
        <f t="shared" si="5"/>
        <v>0</v>
      </c>
    </row>
    <row r="69" spans="2:8">
      <c r="B69" s="416" t="s">
        <v>209</v>
      </c>
      <c r="C69" s="416"/>
      <c r="D69" s="416"/>
      <c r="E69" s="416"/>
      <c r="F69" s="416"/>
      <c r="G69" s="416"/>
      <c r="H69" s="246">
        <f>SUM(H53:H68)</f>
        <v>0</v>
      </c>
    </row>
    <row r="70" spans="2:8">
      <c r="B70" s="251"/>
      <c r="C70" s="251"/>
      <c r="D70" s="251"/>
      <c r="E70" s="251"/>
      <c r="F70" s="251"/>
      <c r="G70" s="251"/>
      <c r="H70" s="252"/>
    </row>
    <row r="71" spans="2:8">
      <c r="B71" s="415" t="s">
        <v>803</v>
      </c>
      <c r="C71" s="415"/>
      <c r="D71" s="415"/>
      <c r="E71" s="415"/>
      <c r="F71" s="415"/>
      <c r="G71" s="415"/>
      <c r="H71" s="415"/>
    </row>
    <row r="72" spans="2:8">
      <c r="B72" s="241"/>
      <c r="C72" s="241"/>
      <c r="D72" s="241"/>
      <c r="E72" s="242" t="s">
        <v>184</v>
      </c>
      <c r="F72" s="242" t="s">
        <v>185</v>
      </c>
      <c r="G72" s="242" t="s">
        <v>186</v>
      </c>
      <c r="H72" s="242" t="s">
        <v>802</v>
      </c>
    </row>
    <row r="73" spans="2:8" ht="25.5">
      <c r="B73" s="242" t="s">
        <v>187</v>
      </c>
      <c r="C73" s="242" t="s">
        <v>188</v>
      </c>
      <c r="D73" s="242" t="s">
        <v>189</v>
      </c>
      <c r="E73" s="242" t="s">
        <v>190</v>
      </c>
      <c r="F73" s="242" t="s">
        <v>191</v>
      </c>
      <c r="G73" s="242" t="s">
        <v>192</v>
      </c>
      <c r="H73" s="241" t="s">
        <v>221</v>
      </c>
    </row>
    <row r="74" spans="2:8">
      <c r="B74" s="244">
        <v>1</v>
      </c>
      <c r="C74" s="240" t="s">
        <v>203</v>
      </c>
      <c r="D74" s="241" t="s">
        <v>201</v>
      </c>
      <c r="E74" s="244">
        <v>1</v>
      </c>
      <c r="F74" s="259"/>
      <c r="G74" s="259">
        <f t="shared" ref="G74:G86" si="6">E74*F74</f>
        <v>0</v>
      </c>
      <c r="H74" s="259">
        <f t="shared" ref="H74:H86" si="7">G74/12</f>
        <v>0</v>
      </c>
    </row>
    <row r="75" spans="2:8">
      <c r="B75" s="244">
        <v>2</v>
      </c>
      <c r="C75" s="240" t="s">
        <v>222</v>
      </c>
      <c r="D75" s="241" t="s">
        <v>201</v>
      </c>
      <c r="E75" s="244">
        <v>1</v>
      </c>
      <c r="F75" s="245"/>
      <c r="G75" s="259">
        <f t="shared" si="6"/>
        <v>0</v>
      </c>
      <c r="H75" s="259">
        <f t="shared" si="7"/>
        <v>0</v>
      </c>
    </row>
    <row r="76" spans="2:8">
      <c r="B76" s="244">
        <v>3</v>
      </c>
      <c r="C76" s="240" t="s">
        <v>223</v>
      </c>
      <c r="D76" s="241" t="s">
        <v>195</v>
      </c>
      <c r="E76" s="244">
        <v>1</v>
      </c>
      <c r="F76" s="245"/>
      <c r="G76" s="259">
        <f t="shared" si="6"/>
        <v>0</v>
      </c>
      <c r="H76" s="259">
        <f t="shared" si="7"/>
        <v>0</v>
      </c>
    </row>
    <row r="77" spans="2:8">
      <c r="B77" s="244">
        <v>4</v>
      </c>
      <c r="C77" s="240" t="s">
        <v>197</v>
      </c>
      <c r="D77" s="241" t="s">
        <v>195</v>
      </c>
      <c r="E77" s="244">
        <v>1</v>
      </c>
      <c r="F77" s="259"/>
      <c r="G77" s="259">
        <f t="shared" si="6"/>
        <v>0</v>
      </c>
      <c r="H77" s="259">
        <f t="shared" si="7"/>
        <v>0</v>
      </c>
    </row>
    <row r="78" spans="2:8">
      <c r="B78" s="244">
        <v>5</v>
      </c>
      <c r="C78" s="240" t="s">
        <v>198</v>
      </c>
      <c r="D78" s="241" t="s">
        <v>195</v>
      </c>
      <c r="E78" s="244">
        <v>1</v>
      </c>
      <c r="F78" s="245"/>
      <c r="G78" s="259">
        <f t="shared" si="6"/>
        <v>0</v>
      </c>
      <c r="H78" s="259">
        <f t="shared" si="7"/>
        <v>0</v>
      </c>
    </row>
    <row r="79" spans="2:8">
      <c r="B79" s="244">
        <v>6</v>
      </c>
      <c r="C79" s="240" t="s">
        <v>199</v>
      </c>
      <c r="D79" s="241" t="s">
        <v>195</v>
      </c>
      <c r="E79" s="244">
        <v>1</v>
      </c>
      <c r="F79" s="245"/>
      <c r="G79" s="259">
        <f t="shared" si="6"/>
        <v>0</v>
      </c>
      <c r="H79" s="259">
        <f t="shared" si="7"/>
        <v>0</v>
      </c>
    </row>
    <row r="80" spans="2:8">
      <c r="B80" s="244">
        <v>7</v>
      </c>
      <c r="C80" s="240" t="s">
        <v>224</v>
      </c>
      <c r="D80" s="241" t="s">
        <v>201</v>
      </c>
      <c r="E80" s="244">
        <v>6</v>
      </c>
      <c r="F80" s="245"/>
      <c r="G80" s="259">
        <f t="shared" si="6"/>
        <v>0</v>
      </c>
      <c r="H80" s="259">
        <f t="shared" si="7"/>
        <v>0</v>
      </c>
    </row>
    <row r="81" spans="2:8">
      <c r="B81" s="244">
        <v>8</v>
      </c>
      <c r="C81" s="240" t="s">
        <v>217</v>
      </c>
      <c r="D81" s="241" t="s">
        <v>201</v>
      </c>
      <c r="E81" s="244">
        <v>3</v>
      </c>
      <c r="F81" s="245"/>
      <c r="G81" s="259">
        <f t="shared" si="6"/>
        <v>0</v>
      </c>
      <c r="H81" s="259">
        <f t="shared" si="7"/>
        <v>0</v>
      </c>
    </row>
    <row r="82" spans="2:8">
      <c r="B82" s="244">
        <v>9</v>
      </c>
      <c r="C82" s="240" t="s">
        <v>194</v>
      </c>
      <c r="D82" s="241" t="s">
        <v>195</v>
      </c>
      <c r="E82" s="244">
        <v>100</v>
      </c>
      <c r="F82" s="245"/>
      <c r="G82" s="259">
        <f t="shared" si="6"/>
        <v>0</v>
      </c>
      <c r="H82" s="259">
        <f t="shared" si="7"/>
        <v>0</v>
      </c>
    </row>
    <row r="83" spans="2:8">
      <c r="B83" s="244">
        <v>10</v>
      </c>
      <c r="C83" s="240" t="s">
        <v>196</v>
      </c>
      <c r="D83" s="241" t="s">
        <v>195</v>
      </c>
      <c r="E83" s="244">
        <v>6</v>
      </c>
      <c r="F83" s="245"/>
      <c r="G83" s="259">
        <f t="shared" si="6"/>
        <v>0</v>
      </c>
      <c r="H83" s="259">
        <f t="shared" si="7"/>
        <v>0</v>
      </c>
    </row>
    <row r="84" spans="2:8" ht="30">
      <c r="B84" s="244">
        <v>11</v>
      </c>
      <c r="C84" s="240" t="s">
        <v>225</v>
      </c>
      <c r="D84" s="241" t="s">
        <v>195</v>
      </c>
      <c r="E84" s="244">
        <v>1</v>
      </c>
      <c r="F84" s="245"/>
      <c r="G84" s="259">
        <f t="shared" si="6"/>
        <v>0</v>
      </c>
      <c r="H84" s="259">
        <f t="shared" si="7"/>
        <v>0</v>
      </c>
    </row>
    <row r="85" spans="2:8">
      <c r="B85" s="244">
        <v>12</v>
      </c>
      <c r="C85" s="240" t="s">
        <v>206</v>
      </c>
      <c r="D85" s="241" t="s">
        <v>195</v>
      </c>
      <c r="E85" s="244">
        <v>1</v>
      </c>
      <c r="F85" s="245"/>
      <c r="G85" s="259">
        <f t="shared" si="6"/>
        <v>0</v>
      </c>
      <c r="H85" s="259">
        <f t="shared" si="7"/>
        <v>0</v>
      </c>
    </row>
    <row r="86" spans="2:8">
      <c r="B86" s="244">
        <v>13</v>
      </c>
      <c r="C86" s="240" t="s">
        <v>205</v>
      </c>
      <c r="D86" s="241" t="s">
        <v>195</v>
      </c>
      <c r="E86" s="244">
        <v>1</v>
      </c>
      <c r="F86" s="245"/>
      <c r="G86" s="259">
        <f t="shared" si="6"/>
        <v>0</v>
      </c>
      <c r="H86" s="259">
        <f t="shared" si="7"/>
        <v>0</v>
      </c>
    </row>
    <row r="87" spans="2:8">
      <c r="B87" s="416" t="s">
        <v>209</v>
      </c>
      <c r="C87" s="416"/>
      <c r="D87" s="416"/>
      <c r="E87" s="416"/>
      <c r="F87" s="416"/>
      <c r="G87" s="416"/>
      <c r="H87" s="246">
        <f>SUM(H74:H86)</f>
        <v>0</v>
      </c>
    </row>
    <row r="88" spans="2:8">
      <c r="B88" s="247"/>
      <c r="C88" s="247"/>
      <c r="D88" s="248"/>
      <c r="E88" s="248"/>
      <c r="F88" s="248"/>
      <c r="G88" s="248"/>
      <c r="H88" s="248"/>
    </row>
    <row r="89" spans="2:8">
      <c r="B89" s="415" t="s">
        <v>804</v>
      </c>
      <c r="C89" s="415"/>
      <c r="D89" s="415"/>
      <c r="E89" s="415"/>
      <c r="F89" s="415"/>
      <c r="G89" s="415"/>
      <c r="H89" s="415"/>
    </row>
    <row r="90" spans="2:8">
      <c r="B90" s="241"/>
      <c r="C90" s="241"/>
      <c r="D90" s="241"/>
      <c r="E90" s="242" t="s">
        <v>184</v>
      </c>
      <c r="F90" s="242" t="s">
        <v>185</v>
      </c>
      <c r="G90" s="242" t="s">
        <v>186</v>
      </c>
      <c r="H90" s="242" t="s">
        <v>802</v>
      </c>
    </row>
    <row r="91" spans="2:8" ht="25.5">
      <c r="B91" s="242" t="s">
        <v>187</v>
      </c>
      <c r="C91" s="242" t="s">
        <v>188</v>
      </c>
      <c r="D91" s="242" t="s">
        <v>189</v>
      </c>
      <c r="E91" s="242" t="s">
        <v>190</v>
      </c>
      <c r="F91" s="242" t="s">
        <v>191</v>
      </c>
      <c r="G91" s="242" t="s">
        <v>192</v>
      </c>
      <c r="H91" s="241" t="s">
        <v>221</v>
      </c>
    </row>
    <row r="92" spans="2:8">
      <c r="B92" s="244">
        <v>1</v>
      </c>
      <c r="C92" s="240" t="s">
        <v>203</v>
      </c>
      <c r="D92" s="241" t="s">
        <v>201</v>
      </c>
      <c r="E92" s="244">
        <v>1</v>
      </c>
      <c r="F92" s="259"/>
      <c r="G92" s="259">
        <f t="shared" ref="G92:G105" si="8">E92*F92</f>
        <v>0</v>
      </c>
      <c r="H92" s="259">
        <f t="shared" ref="H92:H105" si="9">G92/12</f>
        <v>0</v>
      </c>
    </row>
    <row r="93" spans="2:8">
      <c r="B93" s="244">
        <v>2</v>
      </c>
      <c r="C93" s="240" t="s">
        <v>222</v>
      </c>
      <c r="D93" s="241" t="s">
        <v>201</v>
      </c>
      <c r="E93" s="244">
        <v>1</v>
      </c>
      <c r="F93" s="245"/>
      <c r="G93" s="259">
        <f t="shared" si="8"/>
        <v>0</v>
      </c>
      <c r="H93" s="259">
        <f t="shared" si="9"/>
        <v>0</v>
      </c>
    </row>
    <row r="94" spans="2:8">
      <c r="B94" s="244">
        <v>3</v>
      </c>
      <c r="C94" s="240" t="s">
        <v>223</v>
      </c>
      <c r="D94" s="241" t="s">
        <v>195</v>
      </c>
      <c r="E94" s="244">
        <v>1</v>
      </c>
      <c r="F94" s="245"/>
      <c r="G94" s="259">
        <f t="shared" si="8"/>
        <v>0</v>
      </c>
      <c r="H94" s="259">
        <f t="shared" si="9"/>
        <v>0</v>
      </c>
    </row>
    <row r="95" spans="2:8">
      <c r="B95" s="244">
        <v>4</v>
      </c>
      <c r="C95" s="240" t="s">
        <v>197</v>
      </c>
      <c r="D95" s="241" t="s">
        <v>195</v>
      </c>
      <c r="E95" s="244">
        <v>1</v>
      </c>
      <c r="F95" s="259"/>
      <c r="G95" s="259">
        <f t="shared" si="8"/>
        <v>0</v>
      </c>
      <c r="H95" s="259">
        <f t="shared" si="9"/>
        <v>0</v>
      </c>
    </row>
    <row r="96" spans="2:8">
      <c r="B96" s="244">
        <v>5</v>
      </c>
      <c r="C96" s="240" t="s">
        <v>198</v>
      </c>
      <c r="D96" s="241" t="s">
        <v>195</v>
      </c>
      <c r="E96" s="244">
        <v>1</v>
      </c>
      <c r="F96" s="245"/>
      <c r="G96" s="259">
        <f t="shared" si="8"/>
        <v>0</v>
      </c>
      <c r="H96" s="259">
        <f t="shared" si="9"/>
        <v>0</v>
      </c>
    </row>
    <row r="97" spans="2:8">
      <c r="B97" s="244">
        <v>6</v>
      </c>
      <c r="C97" s="240" t="s">
        <v>199</v>
      </c>
      <c r="D97" s="241" t="s">
        <v>195</v>
      </c>
      <c r="E97" s="244">
        <v>1</v>
      </c>
      <c r="F97" s="245"/>
      <c r="G97" s="259">
        <f t="shared" si="8"/>
        <v>0</v>
      </c>
      <c r="H97" s="259">
        <f t="shared" si="9"/>
        <v>0</v>
      </c>
    </row>
    <row r="98" spans="2:8">
      <c r="B98" s="244">
        <v>7</v>
      </c>
      <c r="C98" s="240" t="s">
        <v>224</v>
      </c>
      <c r="D98" s="241" t="s">
        <v>201</v>
      </c>
      <c r="E98" s="244">
        <v>6</v>
      </c>
      <c r="F98" s="245"/>
      <c r="G98" s="259">
        <f t="shared" si="8"/>
        <v>0</v>
      </c>
      <c r="H98" s="259">
        <f t="shared" si="9"/>
        <v>0</v>
      </c>
    </row>
    <row r="99" spans="2:8">
      <c r="B99" s="244">
        <v>8</v>
      </c>
      <c r="C99" s="240" t="s">
        <v>217</v>
      </c>
      <c r="D99" s="241" t="s">
        <v>201</v>
      </c>
      <c r="E99" s="244">
        <v>3</v>
      </c>
      <c r="F99" s="245"/>
      <c r="G99" s="259">
        <f t="shared" si="8"/>
        <v>0</v>
      </c>
      <c r="H99" s="259">
        <f t="shared" si="9"/>
        <v>0</v>
      </c>
    </row>
    <row r="100" spans="2:8">
      <c r="B100" s="244"/>
      <c r="C100" s="240" t="s">
        <v>218</v>
      </c>
      <c r="D100" s="241" t="s">
        <v>808</v>
      </c>
      <c r="E100" s="244">
        <v>1</v>
      </c>
      <c r="F100" s="245"/>
      <c r="G100" s="259">
        <f t="shared" si="8"/>
        <v>0</v>
      </c>
      <c r="H100" s="259">
        <f t="shared" si="9"/>
        <v>0</v>
      </c>
    </row>
    <row r="101" spans="2:8">
      <c r="B101" s="244">
        <v>9</v>
      </c>
      <c r="C101" s="240" t="s">
        <v>194</v>
      </c>
      <c r="D101" s="241" t="s">
        <v>195</v>
      </c>
      <c r="E101" s="244">
        <v>100</v>
      </c>
      <c r="F101" s="245"/>
      <c r="G101" s="259">
        <f t="shared" si="8"/>
        <v>0</v>
      </c>
      <c r="H101" s="259">
        <f t="shared" si="9"/>
        <v>0</v>
      </c>
    </row>
    <row r="102" spans="2:8">
      <c r="B102" s="244">
        <v>10</v>
      </c>
      <c r="C102" s="240" t="s">
        <v>196</v>
      </c>
      <c r="D102" s="241" t="s">
        <v>195</v>
      </c>
      <c r="E102" s="244">
        <v>12</v>
      </c>
      <c r="F102" s="245"/>
      <c r="G102" s="259">
        <f t="shared" si="8"/>
        <v>0</v>
      </c>
      <c r="H102" s="259">
        <f t="shared" si="9"/>
        <v>0</v>
      </c>
    </row>
    <row r="103" spans="2:8" ht="30">
      <c r="B103" s="244">
        <v>11</v>
      </c>
      <c r="C103" s="240" t="s">
        <v>225</v>
      </c>
      <c r="D103" s="241" t="s">
        <v>195</v>
      </c>
      <c r="E103" s="244">
        <v>1</v>
      </c>
      <c r="F103" s="245"/>
      <c r="G103" s="259">
        <f t="shared" si="8"/>
        <v>0</v>
      </c>
      <c r="H103" s="259">
        <f t="shared" si="9"/>
        <v>0</v>
      </c>
    </row>
    <row r="104" spans="2:8">
      <c r="B104" s="244">
        <v>12</v>
      </c>
      <c r="C104" s="240" t="s">
        <v>206</v>
      </c>
      <c r="D104" s="241" t="s">
        <v>195</v>
      </c>
      <c r="E104" s="244">
        <v>1</v>
      </c>
      <c r="F104" s="245"/>
      <c r="G104" s="259">
        <f t="shared" si="8"/>
        <v>0</v>
      </c>
      <c r="H104" s="259">
        <f t="shared" si="9"/>
        <v>0</v>
      </c>
    </row>
    <row r="105" spans="2:8">
      <c r="B105" s="244">
        <v>13</v>
      </c>
      <c r="C105" s="240" t="s">
        <v>205</v>
      </c>
      <c r="D105" s="241" t="s">
        <v>195</v>
      </c>
      <c r="E105" s="244">
        <v>2</v>
      </c>
      <c r="F105" s="245"/>
      <c r="G105" s="259">
        <f t="shared" si="8"/>
        <v>0</v>
      </c>
      <c r="H105" s="259">
        <f t="shared" si="9"/>
        <v>0</v>
      </c>
    </row>
    <row r="106" spans="2:8">
      <c r="B106" s="416" t="s">
        <v>209</v>
      </c>
      <c r="C106" s="416"/>
      <c r="D106" s="416"/>
      <c r="E106" s="416"/>
      <c r="F106" s="416"/>
      <c r="G106" s="416"/>
      <c r="H106" s="246">
        <f>SUM(H92:H105)</f>
        <v>0</v>
      </c>
    </row>
    <row r="107" spans="2:8">
      <c r="B107" s="415" t="s">
        <v>226</v>
      </c>
      <c r="C107" s="415"/>
      <c r="D107" s="415"/>
      <c r="E107" s="415"/>
      <c r="F107" s="415"/>
      <c r="G107" s="415"/>
      <c r="H107" s="415"/>
    </row>
    <row r="108" spans="2:8">
      <c r="B108" s="241"/>
      <c r="C108" s="241"/>
      <c r="D108" s="241"/>
      <c r="E108" s="242" t="s">
        <v>184</v>
      </c>
      <c r="F108" s="242" t="s">
        <v>185</v>
      </c>
      <c r="G108" s="242" t="s">
        <v>186</v>
      </c>
      <c r="H108" s="242" t="s">
        <v>802</v>
      </c>
    </row>
    <row r="109" spans="2:8" ht="38.25">
      <c r="B109" s="242" t="s">
        <v>187</v>
      </c>
      <c r="C109" s="242" t="s">
        <v>188</v>
      </c>
      <c r="D109" s="242" t="s">
        <v>189</v>
      </c>
      <c r="E109" s="242" t="s">
        <v>190</v>
      </c>
      <c r="F109" s="242" t="s">
        <v>191</v>
      </c>
      <c r="G109" s="242" t="s">
        <v>192</v>
      </c>
      <c r="H109" s="241" t="s">
        <v>193</v>
      </c>
    </row>
    <row r="110" spans="2:8" ht="30">
      <c r="B110" s="241">
        <v>1</v>
      </c>
      <c r="C110" s="240" t="s">
        <v>212</v>
      </c>
      <c r="D110" s="241" t="s">
        <v>201</v>
      </c>
      <c r="E110" s="244">
        <v>1</v>
      </c>
      <c r="F110" s="259"/>
      <c r="G110" s="259">
        <f t="shared" ref="G110:G123" si="10">E110*F110</f>
        <v>0</v>
      </c>
      <c r="H110" s="259">
        <f t="shared" ref="H110:H123" si="11">G110/12</f>
        <v>0</v>
      </c>
    </row>
    <row r="111" spans="2:8" s="238" customFormat="1">
      <c r="B111" s="260">
        <v>2</v>
      </c>
      <c r="C111" s="261" t="s">
        <v>227</v>
      </c>
      <c r="D111" s="260" t="s">
        <v>195</v>
      </c>
      <c r="E111" s="262">
        <v>1</v>
      </c>
      <c r="F111" s="263"/>
      <c r="G111" s="263">
        <f t="shared" si="10"/>
        <v>0</v>
      </c>
      <c r="H111" s="263">
        <f t="shared" si="11"/>
        <v>0</v>
      </c>
    </row>
    <row r="112" spans="2:8">
      <c r="B112" s="241">
        <v>3</v>
      </c>
      <c r="C112" s="240" t="s">
        <v>197</v>
      </c>
      <c r="D112" s="241" t="s">
        <v>195</v>
      </c>
      <c r="E112" s="244">
        <v>1</v>
      </c>
      <c r="F112" s="259"/>
      <c r="G112" s="259">
        <f t="shared" si="10"/>
        <v>0</v>
      </c>
      <c r="H112" s="259">
        <f t="shared" si="11"/>
        <v>0</v>
      </c>
    </row>
    <row r="113" spans="2:8">
      <c r="B113" s="241">
        <v>4</v>
      </c>
      <c r="C113" s="240" t="s">
        <v>198</v>
      </c>
      <c r="D113" s="241" t="s">
        <v>195</v>
      </c>
      <c r="E113" s="244">
        <v>1</v>
      </c>
      <c r="F113" s="259"/>
      <c r="G113" s="259">
        <f t="shared" si="10"/>
        <v>0</v>
      </c>
      <c r="H113" s="259">
        <f t="shared" si="11"/>
        <v>0</v>
      </c>
    </row>
    <row r="114" spans="2:8">
      <c r="B114" s="260">
        <v>5</v>
      </c>
      <c r="C114" s="240" t="s">
        <v>199</v>
      </c>
      <c r="D114" s="241" t="s">
        <v>195</v>
      </c>
      <c r="E114" s="244">
        <v>1</v>
      </c>
      <c r="F114" s="259"/>
      <c r="G114" s="259">
        <f t="shared" si="10"/>
        <v>0</v>
      </c>
      <c r="H114" s="259">
        <f t="shared" si="11"/>
        <v>0</v>
      </c>
    </row>
    <row r="115" spans="2:8" ht="45">
      <c r="B115" s="241">
        <v>6</v>
      </c>
      <c r="C115" s="240" t="s">
        <v>216</v>
      </c>
      <c r="D115" s="241" t="s">
        <v>201</v>
      </c>
      <c r="E115" s="244">
        <v>2</v>
      </c>
      <c r="F115" s="259"/>
      <c r="G115" s="259">
        <f t="shared" si="10"/>
        <v>0</v>
      </c>
      <c r="H115" s="259">
        <f t="shared" si="11"/>
        <v>0</v>
      </c>
    </row>
    <row r="116" spans="2:8">
      <c r="B116" s="241">
        <v>7</v>
      </c>
      <c r="C116" s="240" t="s">
        <v>217</v>
      </c>
      <c r="D116" s="241" t="s">
        <v>201</v>
      </c>
      <c r="E116" s="244">
        <v>2</v>
      </c>
      <c r="F116" s="259"/>
      <c r="G116" s="259">
        <f t="shared" si="10"/>
        <v>0</v>
      </c>
      <c r="H116" s="259">
        <f t="shared" si="11"/>
        <v>0</v>
      </c>
    </row>
    <row r="117" spans="2:8">
      <c r="B117" s="260">
        <v>8</v>
      </c>
      <c r="C117" s="250" t="s">
        <v>218</v>
      </c>
      <c r="D117" s="253" t="s">
        <v>201</v>
      </c>
      <c r="E117" s="254">
        <v>1</v>
      </c>
      <c r="F117" s="259"/>
      <c r="G117" s="259">
        <f t="shared" si="10"/>
        <v>0</v>
      </c>
      <c r="H117" s="259">
        <f t="shared" si="11"/>
        <v>0</v>
      </c>
    </row>
    <row r="118" spans="2:8">
      <c r="B118" s="241">
        <v>9</v>
      </c>
      <c r="C118" s="240" t="s">
        <v>219</v>
      </c>
      <c r="D118" s="241" t="s">
        <v>195</v>
      </c>
      <c r="E118" s="244">
        <v>10</v>
      </c>
      <c r="F118" s="259"/>
      <c r="G118" s="259">
        <f t="shared" si="10"/>
        <v>0</v>
      </c>
      <c r="H118" s="259">
        <f t="shared" si="11"/>
        <v>0</v>
      </c>
    </row>
    <row r="119" spans="2:8">
      <c r="B119" s="241">
        <v>10</v>
      </c>
      <c r="C119" s="240" t="s">
        <v>196</v>
      </c>
      <c r="D119" s="241" t="s">
        <v>195</v>
      </c>
      <c r="E119" s="244">
        <v>6</v>
      </c>
      <c r="F119" s="259"/>
      <c r="G119" s="259">
        <f t="shared" si="10"/>
        <v>0</v>
      </c>
      <c r="H119" s="259">
        <f t="shared" si="11"/>
        <v>0</v>
      </c>
    </row>
    <row r="120" spans="2:8">
      <c r="B120" s="260">
        <v>11</v>
      </c>
      <c r="C120" s="240" t="s">
        <v>194</v>
      </c>
      <c r="D120" s="241" t="s">
        <v>195</v>
      </c>
      <c r="E120" s="244">
        <v>100</v>
      </c>
      <c r="F120" s="259"/>
      <c r="G120" s="259">
        <f t="shared" si="10"/>
        <v>0</v>
      </c>
      <c r="H120" s="259">
        <f t="shared" si="11"/>
        <v>0</v>
      </c>
    </row>
    <row r="121" spans="2:8">
      <c r="B121" s="241">
        <v>12</v>
      </c>
      <c r="C121" s="240" t="s">
        <v>205</v>
      </c>
      <c r="D121" s="241" t="s">
        <v>195</v>
      </c>
      <c r="E121" s="244">
        <v>1</v>
      </c>
      <c r="F121" s="259"/>
      <c r="G121" s="259">
        <f t="shared" si="10"/>
        <v>0</v>
      </c>
      <c r="H121" s="259">
        <f t="shared" si="11"/>
        <v>0</v>
      </c>
    </row>
    <row r="122" spans="2:8">
      <c r="B122" s="241">
        <v>13</v>
      </c>
      <c r="C122" s="240" t="s">
        <v>206</v>
      </c>
      <c r="D122" s="241" t="s">
        <v>195</v>
      </c>
      <c r="E122" s="244">
        <v>1</v>
      </c>
      <c r="F122" s="259"/>
      <c r="G122" s="259">
        <f t="shared" si="10"/>
        <v>0</v>
      </c>
      <c r="H122" s="259">
        <f t="shared" si="11"/>
        <v>0</v>
      </c>
    </row>
    <row r="123" spans="2:8">
      <c r="B123" s="260">
        <v>14</v>
      </c>
      <c r="C123" s="240" t="s">
        <v>220</v>
      </c>
      <c r="D123" s="241" t="s">
        <v>195</v>
      </c>
      <c r="E123" s="244">
        <v>1</v>
      </c>
      <c r="F123" s="259"/>
      <c r="G123" s="259">
        <f t="shared" si="10"/>
        <v>0</v>
      </c>
      <c r="H123" s="259">
        <f t="shared" si="11"/>
        <v>0</v>
      </c>
    </row>
    <row r="124" spans="2:8">
      <c r="B124" s="416" t="s">
        <v>209</v>
      </c>
      <c r="C124" s="416"/>
      <c r="D124" s="416"/>
      <c r="E124" s="416"/>
      <c r="F124" s="416"/>
      <c r="G124" s="416"/>
      <c r="H124" s="246">
        <f>SUM(H110:H123)</f>
        <v>0</v>
      </c>
    </row>
    <row r="125" spans="2:8">
      <c r="B125" s="247"/>
      <c r="C125" s="247"/>
      <c r="D125" s="248"/>
      <c r="E125" s="248"/>
      <c r="F125" s="248"/>
      <c r="G125" s="248"/>
      <c r="H125" s="248"/>
    </row>
    <row r="126" spans="2:8">
      <c r="B126" s="415" t="s">
        <v>228</v>
      </c>
      <c r="C126" s="415"/>
      <c r="D126" s="415"/>
      <c r="E126" s="415"/>
      <c r="F126" s="415"/>
      <c r="G126" s="415"/>
      <c r="H126" s="415"/>
    </row>
    <row r="127" spans="2:8">
      <c r="B127" s="241"/>
      <c r="C127" s="241"/>
      <c r="D127" s="241"/>
      <c r="E127" s="242" t="s">
        <v>184</v>
      </c>
      <c r="F127" s="242" t="s">
        <v>185</v>
      </c>
      <c r="G127" s="242" t="s">
        <v>186</v>
      </c>
      <c r="H127" s="242" t="s">
        <v>802</v>
      </c>
    </row>
    <row r="128" spans="2:8" ht="38.25">
      <c r="B128" s="242" t="s">
        <v>187</v>
      </c>
      <c r="C128" s="242" t="s">
        <v>188</v>
      </c>
      <c r="D128" s="242" t="s">
        <v>189</v>
      </c>
      <c r="E128" s="242" t="s">
        <v>190</v>
      </c>
      <c r="F128" s="242" t="s">
        <v>191</v>
      </c>
      <c r="G128" s="242" t="s">
        <v>192</v>
      </c>
      <c r="H128" s="241" t="s">
        <v>193</v>
      </c>
    </row>
    <row r="129" spans="2:8" ht="30">
      <c r="B129" s="241">
        <v>1</v>
      </c>
      <c r="C129" s="240" t="s">
        <v>212</v>
      </c>
      <c r="D129" s="241" t="s">
        <v>201</v>
      </c>
      <c r="E129" s="244">
        <v>1</v>
      </c>
      <c r="F129" s="259"/>
      <c r="G129" s="259">
        <f t="shared" ref="G129:G140" si="12">E129*F129</f>
        <v>0</v>
      </c>
      <c r="H129" s="259">
        <f t="shared" ref="H129:H140" si="13">G129/12</f>
        <v>0</v>
      </c>
    </row>
    <row r="130" spans="2:8">
      <c r="B130" s="241">
        <v>2</v>
      </c>
      <c r="C130" s="240" t="s">
        <v>227</v>
      </c>
      <c r="D130" s="241" t="s">
        <v>195</v>
      </c>
      <c r="E130" s="244">
        <v>1</v>
      </c>
      <c r="F130" s="245"/>
      <c r="G130" s="259">
        <f t="shared" si="12"/>
        <v>0</v>
      </c>
      <c r="H130" s="259">
        <f t="shared" si="13"/>
        <v>0</v>
      </c>
    </row>
    <row r="131" spans="2:8">
      <c r="B131" s="241">
        <v>3</v>
      </c>
      <c r="C131" s="240" t="s">
        <v>197</v>
      </c>
      <c r="D131" s="241" t="s">
        <v>195</v>
      </c>
      <c r="E131" s="244">
        <v>1</v>
      </c>
      <c r="F131" s="259"/>
      <c r="G131" s="259">
        <f t="shared" si="12"/>
        <v>0</v>
      </c>
      <c r="H131" s="259">
        <f t="shared" si="13"/>
        <v>0</v>
      </c>
    </row>
    <row r="132" spans="2:8">
      <c r="B132" s="241">
        <v>4</v>
      </c>
      <c r="C132" s="240" t="s">
        <v>198</v>
      </c>
      <c r="D132" s="241" t="s">
        <v>195</v>
      </c>
      <c r="E132" s="244">
        <v>1</v>
      </c>
      <c r="F132" s="245"/>
      <c r="G132" s="259">
        <f t="shared" si="12"/>
        <v>0</v>
      </c>
      <c r="H132" s="259">
        <f t="shared" si="13"/>
        <v>0</v>
      </c>
    </row>
    <row r="133" spans="2:8">
      <c r="B133" s="241">
        <v>5</v>
      </c>
      <c r="C133" s="240" t="s">
        <v>199</v>
      </c>
      <c r="D133" s="241" t="s">
        <v>195</v>
      </c>
      <c r="E133" s="244">
        <v>1</v>
      </c>
      <c r="F133" s="245"/>
      <c r="G133" s="259">
        <f t="shared" si="12"/>
        <v>0</v>
      </c>
      <c r="H133" s="259">
        <f t="shared" si="13"/>
        <v>0</v>
      </c>
    </row>
    <row r="134" spans="2:8">
      <c r="B134" s="241">
        <v>6</v>
      </c>
      <c r="C134" s="240" t="s">
        <v>217</v>
      </c>
      <c r="D134" s="241" t="s">
        <v>201</v>
      </c>
      <c r="E134" s="244">
        <v>1</v>
      </c>
      <c r="F134" s="245"/>
      <c r="G134" s="259">
        <f t="shared" si="12"/>
        <v>0</v>
      </c>
      <c r="H134" s="259">
        <f t="shared" si="13"/>
        <v>0</v>
      </c>
    </row>
    <row r="135" spans="2:8">
      <c r="B135" s="241">
        <v>7</v>
      </c>
      <c r="C135" s="240" t="s">
        <v>219</v>
      </c>
      <c r="D135" s="241" t="s">
        <v>195</v>
      </c>
      <c r="E135" s="244">
        <v>10</v>
      </c>
      <c r="F135" s="245"/>
      <c r="G135" s="259">
        <f t="shared" si="12"/>
        <v>0</v>
      </c>
      <c r="H135" s="259">
        <f t="shared" si="13"/>
        <v>0</v>
      </c>
    </row>
    <row r="136" spans="2:8">
      <c r="B136" s="241">
        <v>8</v>
      </c>
      <c r="C136" s="240" t="s">
        <v>196</v>
      </c>
      <c r="D136" s="241" t="s">
        <v>195</v>
      </c>
      <c r="E136" s="244">
        <v>6</v>
      </c>
      <c r="F136" s="245"/>
      <c r="G136" s="259">
        <f t="shared" si="12"/>
        <v>0</v>
      </c>
      <c r="H136" s="259">
        <f t="shared" si="13"/>
        <v>0</v>
      </c>
    </row>
    <row r="137" spans="2:8">
      <c r="B137" s="241">
        <v>9</v>
      </c>
      <c r="C137" s="240" t="s">
        <v>194</v>
      </c>
      <c r="D137" s="241" t="s">
        <v>195</v>
      </c>
      <c r="E137" s="244">
        <v>100</v>
      </c>
      <c r="F137" s="245"/>
      <c r="G137" s="259">
        <f t="shared" si="12"/>
        <v>0</v>
      </c>
      <c r="H137" s="259">
        <f t="shared" si="13"/>
        <v>0</v>
      </c>
    </row>
    <row r="138" spans="2:8">
      <c r="B138" s="241">
        <v>10</v>
      </c>
      <c r="C138" s="240" t="s">
        <v>205</v>
      </c>
      <c r="D138" s="241" t="s">
        <v>195</v>
      </c>
      <c r="E138" s="244">
        <v>1</v>
      </c>
      <c r="F138" s="245"/>
      <c r="G138" s="259">
        <f t="shared" si="12"/>
        <v>0</v>
      </c>
      <c r="H138" s="259">
        <f t="shared" si="13"/>
        <v>0</v>
      </c>
    </row>
    <row r="139" spans="2:8">
      <c r="B139" s="241">
        <v>11</v>
      </c>
      <c r="C139" s="240" t="s">
        <v>206</v>
      </c>
      <c r="D139" s="241" t="s">
        <v>195</v>
      </c>
      <c r="E139" s="244">
        <v>1</v>
      </c>
      <c r="F139" s="245"/>
      <c r="G139" s="259">
        <f t="shared" si="12"/>
        <v>0</v>
      </c>
      <c r="H139" s="259">
        <f t="shared" si="13"/>
        <v>0</v>
      </c>
    </row>
    <row r="140" spans="2:8">
      <c r="B140" s="241">
        <v>12</v>
      </c>
      <c r="C140" s="240" t="s">
        <v>220</v>
      </c>
      <c r="D140" s="241" t="s">
        <v>195</v>
      </c>
      <c r="E140" s="244">
        <v>1</v>
      </c>
      <c r="F140" s="245"/>
      <c r="G140" s="259">
        <f t="shared" si="12"/>
        <v>0</v>
      </c>
      <c r="H140" s="259">
        <f t="shared" si="13"/>
        <v>0</v>
      </c>
    </row>
    <row r="141" spans="2:8">
      <c r="B141" s="416" t="s">
        <v>209</v>
      </c>
      <c r="C141" s="416"/>
      <c r="D141" s="416"/>
      <c r="E141" s="416"/>
      <c r="F141" s="416"/>
      <c r="G141" s="416"/>
      <c r="H141" s="246">
        <f>SUM(H129:H140)</f>
        <v>0</v>
      </c>
    </row>
    <row r="142" spans="2:8">
      <c r="B142" s="242"/>
      <c r="C142" s="242"/>
      <c r="D142" s="242"/>
      <c r="E142" s="242"/>
      <c r="F142" s="242"/>
      <c r="G142" s="242"/>
      <c r="H142" s="246"/>
    </row>
    <row r="143" spans="2:8">
      <c r="B143" s="415" t="s">
        <v>229</v>
      </c>
      <c r="C143" s="415"/>
      <c r="D143" s="415"/>
      <c r="E143" s="415"/>
      <c r="F143" s="415"/>
      <c r="G143" s="415"/>
      <c r="H143" s="415"/>
    </row>
    <row r="144" spans="2:8">
      <c r="B144" s="241"/>
      <c r="C144" s="241"/>
      <c r="D144" s="241"/>
      <c r="E144" s="242" t="s">
        <v>184</v>
      </c>
      <c r="F144" s="242" t="s">
        <v>185</v>
      </c>
      <c r="G144" s="242" t="s">
        <v>186</v>
      </c>
      <c r="H144" s="242" t="s">
        <v>802</v>
      </c>
    </row>
    <row r="145" spans="2:8" ht="25.5">
      <c r="B145" s="242" t="s">
        <v>187</v>
      </c>
      <c r="C145" s="242" t="s">
        <v>188</v>
      </c>
      <c r="D145" s="242" t="s">
        <v>189</v>
      </c>
      <c r="E145" s="242" t="s">
        <v>190</v>
      </c>
      <c r="F145" s="242" t="s">
        <v>191</v>
      </c>
      <c r="G145" s="242" t="s">
        <v>192</v>
      </c>
      <c r="H145" s="241" t="s">
        <v>221</v>
      </c>
    </row>
    <row r="146" spans="2:8">
      <c r="B146" s="244">
        <v>1</v>
      </c>
      <c r="C146" s="240" t="s">
        <v>203</v>
      </c>
      <c r="D146" s="241" t="s">
        <v>201</v>
      </c>
      <c r="E146" s="244">
        <v>1</v>
      </c>
      <c r="F146" s="259"/>
      <c r="G146" s="259">
        <f t="shared" ref="G146:G158" si="14">E146*F146</f>
        <v>0</v>
      </c>
      <c r="H146" s="259">
        <f t="shared" ref="H146:H158" si="15">G146/12</f>
        <v>0</v>
      </c>
    </row>
    <row r="147" spans="2:8">
      <c r="B147" s="244">
        <v>2</v>
      </c>
      <c r="C147" s="240" t="s">
        <v>222</v>
      </c>
      <c r="D147" s="241" t="s">
        <v>201</v>
      </c>
      <c r="E147" s="244">
        <v>1</v>
      </c>
      <c r="F147" s="259"/>
      <c r="G147" s="259">
        <f t="shared" si="14"/>
        <v>0</v>
      </c>
      <c r="H147" s="259">
        <f t="shared" si="15"/>
        <v>0</v>
      </c>
    </row>
    <row r="148" spans="2:8">
      <c r="B148" s="244">
        <v>3</v>
      </c>
      <c r="C148" s="240" t="s">
        <v>223</v>
      </c>
      <c r="D148" s="241" t="s">
        <v>195</v>
      </c>
      <c r="E148" s="244">
        <v>1</v>
      </c>
      <c r="F148" s="259"/>
      <c r="G148" s="259">
        <f t="shared" si="14"/>
        <v>0</v>
      </c>
      <c r="H148" s="259">
        <f t="shared" si="15"/>
        <v>0</v>
      </c>
    </row>
    <row r="149" spans="2:8">
      <c r="B149" s="244">
        <v>4</v>
      </c>
      <c r="C149" s="240" t="s">
        <v>197</v>
      </c>
      <c r="D149" s="241" t="s">
        <v>195</v>
      </c>
      <c r="E149" s="244">
        <v>1</v>
      </c>
      <c r="F149" s="259"/>
      <c r="G149" s="259">
        <f t="shared" si="14"/>
        <v>0</v>
      </c>
      <c r="H149" s="259">
        <f t="shared" si="15"/>
        <v>0</v>
      </c>
    </row>
    <row r="150" spans="2:8">
      <c r="B150" s="244">
        <v>5</v>
      </c>
      <c r="C150" s="240" t="s">
        <v>198</v>
      </c>
      <c r="D150" s="241" t="s">
        <v>195</v>
      </c>
      <c r="E150" s="244">
        <v>1</v>
      </c>
      <c r="F150" s="259"/>
      <c r="G150" s="259">
        <f t="shared" si="14"/>
        <v>0</v>
      </c>
      <c r="H150" s="259">
        <f t="shared" si="15"/>
        <v>0</v>
      </c>
    </row>
    <row r="151" spans="2:8">
      <c r="B151" s="244">
        <v>6</v>
      </c>
      <c r="C151" s="240" t="s">
        <v>199</v>
      </c>
      <c r="D151" s="241" t="s">
        <v>195</v>
      </c>
      <c r="E151" s="244">
        <v>1</v>
      </c>
      <c r="F151" s="259"/>
      <c r="G151" s="259">
        <f t="shared" si="14"/>
        <v>0</v>
      </c>
      <c r="H151" s="259">
        <f t="shared" si="15"/>
        <v>0</v>
      </c>
    </row>
    <row r="152" spans="2:8">
      <c r="B152" s="244">
        <v>7</v>
      </c>
      <c r="C152" s="240" t="s">
        <v>224</v>
      </c>
      <c r="D152" s="241" t="s">
        <v>201</v>
      </c>
      <c r="E152" s="244">
        <v>6</v>
      </c>
      <c r="F152" s="259"/>
      <c r="G152" s="259">
        <f t="shared" si="14"/>
        <v>0</v>
      </c>
      <c r="H152" s="259">
        <f t="shared" si="15"/>
        <v>0</v>
      </c>
    </row>
    <row r="153" spans="2:8">
      <c r="B153" s="244">
        <v>8</v>
      </c>
      <c r="C153" s="240" t="s">
        <v>217</v>
      </c>
      <c r="D153" s="241" t="s">
        <v>201</v>
      </c>
      <c r="E153" s="244">
        <v>3</v>
      </c>
      <c r="F153" s="259"/>
      <c r="G153" s="259">
        <f t="shared" si="14"/>
        <v>0</v>
      </c>
      <c r="H153" s="259">
        <f t="shared" si="15"/>
        <v>0</v>
      </c>
    </row>
    <row r="154" spans="2:8">
      <c r="B154" s="244">
        <v>9</v>
      </c>
      <c r="C154" s="240" t="s">
        <v>194</v>
      </c>
      <c r="D154" s="241" t="s">
        <v>195</v>
      </c>
      <c r="E154" s="244">
        <v>100</v>
      </c>
      <c r="F154" s="259"/>
      <c r="G154" s="259">
        <f t="shared" si="14"/>
        <v>0</v>
      </c>
      <c r="H154" s="259">
        <f t="shared" si="15"/>
        <v>0</v>
      </c>
    </row>
    <row r="155" spans="2:8">
      <c r="B155" s="244">
        <v>10</v>
      </c>
      <c r="C155" s="240" t="s">
        <v>196</v>
      </c>
      <c r="D155" s="241" t="s">
        <v>195</v>
      </c>
      <c r="E155" s="244">
        <v>6</v>
      </c>
      <c r="F155" s="259"/>
      <c r="G155" s="259">
        <f t="shared" si="14"/>
        <v>0</v>
      </c>
      <c r="H155" s="259">
        <f t="shared" si="15"/>
        <v>0</v>
      </c>
    </row>
    <row r="156" spans="2:8" ht="30">
      <c r="B156" s="244">
        <v>11</v>
      </c>
      <c r="C156" s="240" t="s">
        <v>225</v>
      </c>
      <c r="D156" s="241" t="s">
        <v>195</v>
      </c>
      <c r="E156" s="244">
        <v>1</v>
      </c>
      <c r="F156" s="259"/>
      <c r="G156" s="259">
        <f t="shared" si="14"/>
        <v>0</v>
      </c>
      <c r="H156" s="259">
        <f t="shared" si="15"/>
        <v>0</v>
      </c>
    </row>
    <row r="157" spans="2:8">
      <c r="B157" s="244">
        <v>12</v>
      </c>
      <c r="C157" s="240" t="s">
        <v>206</v>
      </c>
      <c r="D157" s="241" t="s">
        <v>195</v>
      </c>
      <c r="E157" s="244">
        <v>1</v>
      </c>
      <c r="F157" s="259"/>
      <c r="G157" s="259">
        <f t="shared" si="14"/>
        <v>0</v>
      </c>
      <c r="H157" s="259">
        <f t="shared" si="15"/>
        <v>0</v>
      </c>
    </row>
    <row r="158" spans="2:8">
      <c r="B158" s="244">
        <v>13</v>
      </c>
      <c r="C158" s="240" t="s">
        <v>205</v>
      </c>
      <c r="D158" s="241" t="s">
        <v>195</v>
      </c>
      <c r="E158" s="244">
        <v>1</v>
      </c>
      <c r="F158" s="259"/>
      <c r="G158" s="259">
        <f t="shared" si="14"/>
        <v>0</v>
      </c>
      <c r="H158" s="259">
        <f t="shared" si="15"/>
        <v>0</v>
      </c>
    </row>
    <row r="159" spans="2:8">
      <c r="B159" s="416" t="s">
        <v>209</v>
      </c>
      <c r="C159" s="416"/>
      <c r="D159" s="416"/>
      <c r="E159" s="416"/>
      <c r="F159" s="416"/>
      <c r="G159" s="416"/>
      <c r="H159" s="246">
        <f>SUM(H146:H158)</f>
        <v>0</v>
      </c>
    </row>
    <row r="160" spans="2:8">
      <c r="B160" s="247"/>
      <c r="C160" s="247"/>
      <c r="D160" s="248"/>
      <c r="E160" s="248"/>
      <c r="F160" s="248"/>
      <c r="G160" s="248"/>
      <c r="H160" s="248"/>
    </row>
    <row r="161" spans="2:8">
      <c r="B161" s="415" t="s">
        <v>805</v>
      </c>
      <c r="C161" s="415"/>
      <c r="D161" s="415"/>
      <c r="E161" s="415"/>
      <c r="F161" s="415"/>
      <c r="G161" s="415"/>
      <c r="H161" s="415"/>
    </row>
    <row r="162" spans="2:8">
      <c r="B162" s="241"/>
      <c r="C162" s="241"/>
      <c r="D162" s="241"/>
      <c r="E162" s="242" t="s">
        <v>184</v>
      </c>
      <c r="F162" s="242" t="s">
        <v>185</v>
      </c>
      <c r="G162" s="242" t="s">
        <v>186</v>
      </c>
      <c r="H162" s="242" t="s">
        <v>802</v>
      </c>
    </row>
    <row r="163" spans="2:8" ht="38.25">
      <c r="B163" s="242" t="s">
        <v>187</v>
      </c>
      <c r="C163" s="242" t="s">
        <v>188</v>
      </c>
      <c r="D163" s="242" t="s">
        <v>189</v>
      </c>
      <c r="E163" s="242" t="s">
        <v>190</v>
      </c>
      <c r="F163" s="242" t="s">
        <v>191</v>
      </c>
      <c r="G163" s="242" t="s">
        <v>192</v>
      </c>
      <c r="H163" s="241" t="s">
        <v>193</v>
      </c>
    </row>
    <row r="164" spans="2:8">
      <c r="B164" s="244">
        <v>1</v>
      </c>
      <c r="C164" s="240" t="s">
        <v>197</v>
      </c>
      <c r="D164" s="241" t="s">
        <v>195</v>
      </c>
      <c r="E164" s="244">
        <v>1</v>
      </c>
      <c r="F164" s="259"/>
      <c r="G164" s="259">
        <f t="shared" ref="G164:G176" si="16">E164*F164</f>
        <v>0</v>
      </c>
      <c r="H164" s="259">
        <f t="shared" ref="H164:H176" si="17">G164/12</f>
        <v>0</v>
      </c>
    </row>
    <row r="165" spans="2:8">
      <c r="B165" s="244">
        <v>2</v>
      </c>
      <c r="C165" s="240" t="s">
        <v>198</v>
      </c>
      <c r="D165" s="241" t="s">
        <v>195</v>
      </c>
      <c r="E165" s="244">
        <v>1</v>
      </c>
      <c r="F165" s="259"/>
      <c r="G165" s="259">
        <f t="shared" si="16"/>
        <v>0</v>
      </c>
      <c r="H165" s="259">
        <f t="shared" si="17"/>
        <v>0</v>
      </c>
    </row>
    <row r="166" spans="2:8">
      <c r="B166" s="244">
        <v>3</v>
      </c>
      <c r="C166" s="240" t="s">
        <v>199</v>
      </c>
      <c r="D166" s="241" t="s">
        <v>195</v>
      </c>
      <c r="E166" s="244">
        <v>1</v>
      </c>
      <c r="F166" s="259"/>
      <c r="G166" s="259">
        <f t="shared" si="16"/>
        <v>0</v>
      </c>
      <c r="H166" s="259">
        <f t="shared" si="17"/>
        <v>0</v>
      </c>
    </row>
    <row r="167" spans="2:8">
      <c r="B167" s="244">
        <v>4</v>
      </c>
      <c r="C167" s="240" t="s">
        <v>224</v>
      </c>
      <c r="D167" s="241" t="s">
        <v>201</v>
      </c>
      <c r="E167" s="244">
        <v>6</v>
      </c>
      <c r="F167" s="259"/>
      <c r="G167" s="259">
        <f t="shared" si="16"/>
        <v>0</v>
      </c>
      <c r="H167" s="259">
        <f t="shared" si="17"/>
        <v>0</v>
      </c>
    </row>
    <row r="168" spans="2:8">
      <c r="B168" s="244">
        <v>5</v>
      </c>
      <c r="C168" s="240" t="s">
        <v>230</v>
      </c>
      <c r="D168" s="241" t="s">
        <v>201</v>
      </c>
      <c r="E168" s="244">
        <v>2</v>
      </c>
      <c r="F168" s="259"/>
      <c r="G168" s="259">
        <f t="shared" si="16"/>
        <v>0</v>
      </c>
      <c r="H168" s="259">
        <f t="shared" si="17"/>
        <v>0</v>
      </c>
    </row>
    <row r="169" spans="2:8">
      <c r="B169" s="244">
        <v>6</v>
      </c>
      <c r="C169" s="240" t="s">
        <v>196</v>
      </c>
      <c r="D169" s="241" t="s">
        <v>195</v>
      </c>
      <c r="E169" s="244">
        <v>6</v>
      </c>
      <c r="F169" s="259"/>
      <c r="G169" s="259">
        <f t="shared" si="16"/>
        <v>0</v>
      </c>
      <c r="H169" s="259">
        <f t="shared" si="17"/>
        <v>0</v>
      </c>
    </row>
    <row r="170" spans="2:8">
      <c r="B170" s="244">
        <v>7</v>
      </c>
      <c r="C170" s="240" t="s">
        <v>194</v>
      </c>
      <c r="D170" s="241" t="s">
        <v>195</v>
      </c>
      <c r="E170" s="244">
        <v>100</v>
      </c>
      <c r="F170" s="259"/>
      <c r="G170" s="259">
        <f t="shared" si="16"/>
        <v>0</v>
      </c>
      <c r="H170" s="259">
        <f t="shared" si="17"/>
        <v>0</v>
      </c>
    </row>
    <row r="171" spans="2:8">
      <c r="B171" s="244">
        <v>8</v>
      </c>
      <c r="C171" s="240" t="s">
        <v>231</v>
      </c>
      <c r="D171" s="241" t="s">
        <v>195</v>
      </c>
      <c r="E171" s="244">
        <v>15</v>
      </c>
      <c r="F171" s="259"/>
      <c r="G171" s="259">
        <f t="shared" si="16"/>
        <v>0</v>
      </c>
      <c r="H171" s="259">
        <f t="shared" si="17"/>
        <v>0</v>
      </c>
    </row>
    <row r="172" spans="2:8">
      <c r="B172" s="244">
        <v>9</v>
      </c>
      <c r="C172" s="240" t="s">
        <v>222</v>
      </c>
      <c r="D172" s="241" t="s">
        <v>201</v>
      </c>
      <c r="E172" s="244">
        <v>1</v>
      </c>
      <c r="F172" s="259"/>
      <c r="G172" s="259">
        <f t="shared" si="16"/>
        <v>0</v>
      </c>
      <c r="H172" s="259">
        <f t="shared" si="17"/>
        <v>0</v>
      </c>
    </row>
    <row r="173" spans="2:8">
      <c r="B173" s="244">
        <v>10</v>
      </c>
      <c r="C173" s="255" t="s">
        <v>232</v>
      </c>
      <c r="D173" s="256" t="s">
        <v>201</v>
      </c>
      <c r="E173" s="244">
        <v>1</v>
      </c>
      <c r="F173" s="259"/>
      <c r="G173" s="259">
        <f t="shared" si="16"/>
        <v>0</v>
      </c>
      <c r="H173" s="259">
        <f t="shared" si="17"/>
        <v>0</v>
      </c>
    </row>
    <row r="174" spans="2:8">
      <c r="B174" s="244">
        <v>11</v>
      </c>
      <c r="C174" s="255" t="s">
        <v>223</v>
      </c>
      <c r="D174" s="256" t="s">
        <v>195</v>
      </c>
      <c r="E174" s="244">
        <v>1</v>
      </c>
      <c r="F174" s="259"/>
      <c r="G174" s="259">
        <f t="shared" si="16"/>
        <v>0</v>
      </c>
      <c r="H174" s="259">
        <f t="shared" si="17"/>
        <v>0</v>
      </c>
    </row>
    <row r="175" spans="2:8">
      <c r="B175" s="244">
        <v>12</v>
      </c>
      <c r="C175" s="240" t="s">
        <v>233</v>
      </c>
      <c r="D175" s="241" t="s">
        <v>195</v>
      </c>
      <c r="E175" s="244">
        <v>1</v>
      </c>
      <c r="F175" s="259"/>
      <c r="G175" s="259">
        <f t="shared" si="16"/>
        <v>0</v>
      </c>
      <c r="H175" s="259">
        <f t="shared" si="17"/>
        <v>0</v>
      </c>
    </row>
    <row r="176" spans="2:8">
      <c r="B176" s="244">
        <v>13</v>
      </c>
      <c r="C176" s="240" t="s">
        <v>206</v>
      </c>
      <c r="D176" s="241" t="s">
        <v>195</v>
      </c>
      <c r="E176" s="244">
        <v>1</v>
      </c>
      <c r="F176" s="245"/>
      <c r="G176" s="259">
        <f t="shared" si="16"/>
        <v>0</v>
      </c>
      <c r="H176" s="259">
        <f t="shared" si="17"/>
        <v>0</v>
      </c>
    </row>
    <row r="177" spans="2:8">
      <c r="B177" s="416" t="s">
        <v>209</v>
      </c>
      <c r="C177" s="416"/>
      <c r="D177" s="416"/>
      <c r="E177" s="416"/>
      <c r="F177" s="416"/>
      <c r="G177" s="416"/>
      <c r="H177" s="246">
        <f>SUM(H164:H176)</f>
        <v>0</v>
      </c>
    </row>
    <row r="178" spans="2:8">
      <c r="B178" s="247"/>
      <c r="C178" s="247"/>
      <c r="D178" s="248"/>
      <c r="E178" s="248"/>
      <c r="F178" s="248"/>
      <c r="G178" s="248"/>
      <c r="H178" s="248"/>
    </row>
    <row r="179" spans="2:8">
      <c r="B179" s="415" t="s">
        <v>234</v>
      </c>
      <c r="C179" s="415"/>
      <c r="D179" s="415"/>
      <c r="E179" s="415"/>
      <c r="F179" s="415"/>
      <c r="G179" s="415"/>
      <c r="H179" s="415"/>
    </row>
    <row r="180" spans="2:8">
      <c r="B180" s="241"/>
      <c r="C180" s="241"/>
      <c r="D180" s="241"/>
      <c r="E180" s="242" t="s">
        <v>184</v>
      </c>
      <c r="F180" s="242" t="s">
        <v>185</v>
      </c>
      <c r="G180" s="242" t="s">
        <v>186</v>
      </c>
      <c r="H180" s="242" t="s">
        <v>802</v>
      </c>
    </row>
    <row r="181" spans="2:8" ht="38.25">
      <c r="B181" s="242" t="s">
        <v>187</v>
      </c>
      <c r="C181" s="242" t="s">
        <v>188</v>
      </c>
      <c r="D181" s="242" t="s">
        <v>189</v>
      </c>
      <c r="E181" s="242" t="s">
        <v>190</v>
      </c>
      <c r="F181" s="242" t="s">
        <v>191</v>
      </c>
      <c r="G181" s="242" t="s">
        <v>192</v>
      </c>
      <c r="H181" s="241" t="s">
        <v>193</v>
      </c>
    </row>
    <row r="182" spans="2:8">
      <c r="B182" s="244">
        <v>1</v>
      </c>
      <c r="C182" s="240" t="s">
        <v>197</v>
      </c>
      <c r="D182" s="241" t="s">
        <v>195</v>
      </c>
      <c r="E182" s="244">
        <v>1</v>
      </c>
      <c r="F182" s="259"/>
      <c r="G182" s="259">
        <f t="shared" ref="G182:G194" si="18">E182*F182</f>
        <v>0</v>
      </c>
      <c r="H182" s="259">
        <f t="shared" ref="H182:H194" si="19">G182/12</f>
        <v>0</v>
      </c>
    </row>
    <row r="183" spans="2:8">
      <c r="B183" s="244">
        <v>2</v>
      </c>
      <c r="C183" s="240" t="s">
        <v>198</v>
      </c>
      <c r="D183" s="241" t="s">
        <v>195</v>
      </c>
      <c r="E183" s="244">
        <v>1</v>
      </c>
      <c r="F183" s="259"/>
      <c r="G183" s="259">
        <f t="shared" si="18"/>
        <v>0</v>
      </c>
      <c r="H183" s="259">
        <f t="shared" si="19"/>
        <v>0</v>
      </c>
    </row>
    <row r="184" spans="2:8">
      <c r="B184" s="244">
        <v>3</v>
      </c>
      <c r="C184" s="240" t="s">
        <v>199</v>
      </c>
      <c r="D184" s="241" t="s">
        <v>195</v>
      </c>
      <c r="E184" s="244">
        <v>1</v>
      </c>
      <c r="F184" s="259"/>
      <c r="G184" s="259">
        <f t="shared" si="18"/>
        <v>0</v>
      </c>
      <c r="H184" s="259">
        <f t="shared" si="19"/>
        <v>0</v>
      </c>
    </row>
    <row r="185" spans="2:8">
      <c r="B185" s="244">
        <v>4</v>
      </c>
      <c r="C185" s="240" t="s">
        <v>224</v>
      </c>
      <c r="D185" s="241" t="s">
        <v>201</v>
      </c>
      <c r="E185" s="244">
        <v>6</v>
      </c>
      <c r="F185" s="259"/>
      <c r="G185" s="259">
        <f t="shared" si="18"/>
        <v>0</v>
      </c>
      <c r="H185" s="259">
        <f t="shared" si="19"/>
        <v>0</v>
      </c>
    </row>
    <row r="186" spans="2:8">
      <c r="B186" s="244">
        <v>5</v>
      </c>
      <c r="C186" s="240" t="s">
        <v>230</v>
      </c>
      <c r="D186" s="241" t="s">
        <v>201</v>
      </c>
      <c r="E186" s="244">
        <v>2</v>
      </c>
      <c r="F186" s="259"/>
      <c r="G186" s="259">
        <f t="shared" si="18"/>
        <v>0</v>
      </c>
      <c r="H186" s="259">
        <f t="shared" si="19"/>
        <v>0</v>
      </c>
    </row>
    <row r="187" spans="2:8">
      <c r="B187" s="244">
        <v>6</v>
      </c>
      <c r="C187" s="240" t="s">
        <v>196</v>
      </c>
      <c r="D187" s="241" t="s">
        <v>195</v>
      </c>
      <c r="E187" s="244">
        <v>6</v>
      </c>
      <c r="F187" s="259"/>
      <c r="G187" s="259">
        <f t="shared" si="18"/>
        <v>0</v>
      </c>
      <c r="H187" s="259">
        <f t="shared" si="19"/>
        <v>0</v>
      </c>
    </row>
    <row r="188" spans="2:8">
      <c r="B188" s="244">
        <v>7</v>
      </c>
      <c r="C188" s="240" t="s">
        <v>194</v>
      </c>
      <c r="D188" s="241" t="s">
        <v>195</v>
      </c>
      <c r="E188" s="244">
        <v>100</v>
      </c>
      <c r="F188" s="259"/>
      <c r="G188" s="259">
        <f t="shared" si="18"/>
        <v>0</v>
      </c>
      <c r="H188" s="259">
        <f t="shared" si="19"/>
        <v>0</v>
      </c>
    </row>
    <row r="189" spans="2:8">
      <c r="B189" s="244">
        <v>8</v>
      </c>
      <c r="C189" s="240" t="s">
        <v>231</v>
      </c>
      <c r="D189" s="241" t="s">
        <v>195</v>
      </c>
      <c r="E189" s="244">
        <v>10</v>
      </c>
      <c r="F189" s="259"/>
      <c r="G189" s="259">
        <f t="shared" si="18"/>
        <v>0</v>
      </c>
      <c r="H189" s="259">
        <f t="shared" si="19"/>
        <v>0</v>
      </c>
    </row>
    <row r="190" spans="2:8">
      <c r="B190" s="244">
        <v>9</v>
      </c>
      <c r="C190" s="240" t="s">
        <v>222</v>
      </c>
      <c r="D190" s="241" t="s">
        <v>201</v>
      </c>
      <c r="E190" s="244">
        <v>1</v>
      </c>
      <c r="F190" s="259"/>
      <c r="G190" s="259">
        <f t="shared" si="18"/>
        <v>0</v>
      </c>
      <c r="H190" s="259">
        <f t="shared" si="19"/>
        <v>0</v>
      </c>
    </row>
    <row r="191" spans="2:8">
      <c r="B191" s="244">
        <v>10</v>
      </c>
      <c r="C191" s="255" t="s">
        <v>232</v>
      </c>
      <c r="D191" s="256" t="s">
        <v>201</v>
      </c>
      <c r="E191" s="244">
        <v>1</v>
      </c>
      <c r="F191" s="259"/>
      <c r="G191" s="259">
        <f t="shared" si="18"/>
        <v>0</v>
      </c>
      <c r="H191" s="259">
        <f t="shared" si="19"/>
        <v>0</v>
      </c>
    </row>
    <row r="192" spans="2:8">
      <c r="B192" s="244">
        <v>11</v>
      </c>
      <c r="C192" s="240" t="s">
        <v>223</v>
      </c>
      <c r="D192" s="241" t="s">
        <v>195</v>
      </c>
      <c r="E192" s="244">
        <v>1</v>
      </c>
      <c r="F192" s="259"/>
      <c r="G192" s="259">
        <f t="shared" si="18"/>
        <v>0</v>
      </c>
      <c r="H192" s="259">
        <f t="shared" si="19"/>
        <v>0</v>
      </c>
    </row>
    <row r="193" spans="2:8">
      <c r="B193" s="244">
        <v>12</v>
      </c>
      <c r="C193" s="240" t="s">
        <v>233</v>
      </c>
      <c r="D193" s="241" t="s">
        <v>195</v>
      </c>
      <c r="E193" s="244">
        <v>1</v>
      </c>
      <c r="F193" s="259"/>
      <c r="G193" s="259">
        <f t="shared" si="18"/>
        <v>0</v>
      </c>
      <c r="H193" s="259">
        <f t="shared" si="19"/>
        <v>0</v>
      </c>
    </row>
    <row r="194" spans="2:8">
      <c r="B194" s="244">
        <v>13</v>
      </c>
      <c r="C194" s="240" t="s">
        <v>206</v>
      </c>
      <c r="D194" s="241" t="s">
        <v>195</v>
      </c>
      <c r="E194" s="244">
        <v>1</v>
      </c>
      <c r="F194" s="259"/>
      <c r="G194" s="259">
        <f t="shared" si="18"/>
        <v>0</v>
      </c>
      <c r="H194" s="259">
        <f t="shared" si="19"/>
        <v>0</v>
      </c>
    </row>
    <row r="195" spans="2:8">
      <c r="B195" s="416" t="s">
        <v>209</v>
      </c>
      <c r="C195" s="416"/>
      <c r="D195" s="416"/>
      <c r="E195" s="416"/>
      <c r="F195" s="416"/>
      <c r="G195" s="416"/>
      <c r="H195" s="246">
        <f>SUM(H182:H194)</f>
        <v>0</v>
      </c>
    </row>
    <row r="196" spans="2:8">
      <c r="B196" s="247"/>
      <c r="C196" s="247"/>
      <c r="D196" s="248"/>
      <c r="E196" s="248"/>
      <c r="F196" s="248"/>
      <c r="G196" s="248"/>
      <c r="H196" s="248"/>
    </row>
    <row r="197" spans="2:8">
      <c r="B197" s="415" t="s">
        <v>235</v>
      </c>
      <c r="C197" s="415"/>
      <c r="D197" s="415"/>
      <c r="E197" s="415"/>
      <c r="F197" s="415"/>
      <c r="G197" s="415"/>
      <c r="H197" s="415"/>
    </row>
    <row r="198" spans="2:8">
      <c r="B198" s="241"/>
      <c r="C198" s="241"/>
      <c r="D198" s="241"/>
      <c r="E198" s="242" t="s">
        <v>184</v>
      </c>
      <c r="F198" s="242" t="s">
        <v>185</v>
      </c>
      <c r="G198" s="242" t="s">
        <v>186</v>
      </c>
      <c r="H198" s="242" t="s">
        <v>802</v>
      </c>
    </row>
    <row r="199" spans="2:8" ht="38.25">
      <c r="B199" s="242" t="s">
        <v>187</v>
      </c>
      <c r="C199" s="242" t="s">
        <v>188</v>
      </c>
      <c r="D199" s="242" t="s">
        <v>189</v>
      </c>
      <c r="E199" s="242" t="s">
        <v>190</v>
      </c>
      <c r="F199" s="242" t="s">
        <v>191</v>
      </c>
      <c r="G199" s="242" t="s">
        <v>192</v>
      </c>
      <c r="H199" s="241" t="s">
        <v>193</v>
      </c>
    </row>
    <row r="200" spans="2:8">
      <c r="B200" s="244">
        <v>1</v>
      </c>
      <c r="C200" s="240" t="s">
        <v>197</v>
      </c>
      <c r="D200" s="241" t="s">
        <v>195</v>
      </c>
      <c r="E200" s="244">
        <v>1</v>
      </c>
      <c r="F200" s="259"/>
      <c r="G200" s="259">
        <f t="shared" ref="G200:G212" si="20">E200*F200</f>
        <v>0</v>
      </c>
      <c r="H200" s="259">
        <f t="shared" ref="H200:H212" si="21">G200/12</f>
        <v>0</v>
      </c>
    </row>
    <row r="201" spans="2:8">
      <c r="B201" s="244">
        <v>2</v>
      </c>
      <c r="C201" s="240" t="s">
        <v>198</v>
      </c>
      <c r="D201" s="241" t="s">
        <v>195</v>
      </c>
      <c r="E201" s="244">
        <v>1</v>
      </c>
      <c r="F201" s="259"/>
      <c r="G201" s="259">
        <f t="shared" si="20"/>
        <v>0</v>
      </c>
      <c r="H201" s="259">
        <f t="shared" si="21"/>
        <v>0</v>
      </c>
    </row>
    <row r="202" spans="2:8">
      <c r="B202" s="244">
        <v>3</v>
      </c>
      <c r="C202" s="240" t="s">
        <v>199</v>
      </c>
      <c r="D202" s="241" t="s">
        <v>195</v>
      </c>
      <c r="E202" s="244">
        <v>1</v>
      </c>
      <c r="F202" s="259"/>
      <c r="G202" s="259">
        <f t="shared" si="20"/>
        <v>0</v>
      </c>
      <c r="H202" s="259">
        <f t="shared" si="21"/>
        <v>0</v>
      </c>
    </row>
    <row r="203" spans="2:8">
      <c r="B203" s="244">
        <v>4</v>
      </c>
      <c r="C203" s="240" t="s">
        <v>224</v>
      </c>
      <c r="D203" s="241" t="s">
        <v>201</v>
      </c>
      <c r="E203" s="244">
        <v>6</v>
      </c>
      <c r="F203" s="259"/>
      <c r="G203" s="259">
        <f t="shared" si="20"/>
        <v>0</v>
      </c>
      <c r="H203" s="259">
        <f t="shared" si="21"/>
        <v>0</v>
      </c>
    </row>
    <row r="204" spans="2:8">
      <c r="B204" s="244">
        <v>5</v>
      </c>
      <c r="C204" s="240" t="s">
        <v>230</v>
      </c>
      <c r="D204" s="241" t="s">
        <v>201</v>
      </c>
      <c r="E204" s="244">
        <v>2</v>
      </c>
      <c r="F204" s="259"/>
      <c r="G204" s="259">
        <f t="shared" si="20"/>
        <v>0</v>
      </c>
      <c r="H204" s="259">
        <f t="shared" si="21"/>
        <v>0</v>
      </c>
    </row>
    <row r="205" spans="2:8">
      <c r="B205" s="244">
        <v>6</v>
      </c>
      <c r="C205" s="240" t="s">
        <v>196</v>
      </c>
      <c r="D205" s="241" t="s">
        <v>195</v>
      </c>
      <c r="E205" s="244">
        <v>6</v>
      </c>
      <c r="F205" s="259"/>
      <c r="G205" s="259">
        <f t="shared" si="20"/>
        <v>0</v>
      </c>
      <c r="H205" s="259">
        <f t="shared" si="21"/>
        <v>0</v>
      </c>
    </row>
    <row r="206" spans="2:8">
      <c r="B206" s="244">
        <v>7</v>
      </c>
      <c r="C206" s="240" t="s">
        <v>194</v>
      </c>
      <c r="D206" s="241" t="s">
        <v>195</v>
      </c>
      <c r="E206" s="244">
        <v>100</v>
      </c>
      <c r="F206" s="259"/>
      <c r="G206" s="259">
        <f t="shared" si="20"/>
        <v>0</v>
      </c>
      <c r="H206" s="259">
        <f t="shared" si="21"/>
        <v>0</v>
      </c>
    </row>
    <row r="207" spans="2:8">
      <c r="B207" s="244">
        <v>8</v>
      </c>
      <c r="C207" s="240" t="s">
        <v>231</v>
      </c>
      <c r="D207" s="241" t="s">
        <v>195</v>
      </c>
      <c r="E207" s="244">
        <v>10</v>
      </c>
      <c r="F207" s="259"/>
      <c r="G207" s="259">
        <f t="shared" si="20"/>
        <v>0</v>
      </c>
      <c r="H207" s="259">
        <f t="shared" si="21"/>
        <v>0</v>
      </c>
    </row>
    <row r="208" spans="2:8">
      <c r="B208" s="244">
        <v>9</v>
      </c>
      <c r="C208" s="240" t="s">
        <v>222</v>
      </c>
      <c r="D208" s="241" t="s">
        <v>201</v>
      </c>
      <c r="E208" s="244">
        <v>1</v>
      </c>
      <c r="F208" s="259"/>
      <c r="G208" s="259">
        <f t="shared" si="20"/>
        <v>0</v>
      </c>
      <c r="H208" s="259">
        <f t="shared" si="21"/>
        <v>0</v>
      </c>
    </row>
    <row r="209" spans="2:8">
      <c r="B209" s="244">
        <v>10</v>
      </c>
      <c r="C209" s="255" t="s">
        <v>236</v>
      </c>
      <c r="D209" s="256" t="s">
        <v>201</v>
      </c>
      <c r="E209" s="244">
        <v>1</v>
      </c>
      <c r="F209" s="259"/>
      <c r="G209" s="259">
        <f t="shared" si="20"/>
        <v>0</v>
      </c>
      <c r="H209" s="259">
        <f t="shared" si="21"/>
        <v>0</v>
      </c>
    </row>
    <row r="210" spans="2:8">
      <c r="B210" s="244">
        <v>11</v>
      </c>
      <c r="C210" s="255" t="s">
        <v>237</v>
      </c>
      <c r="D210" s="256" t="s">
        <v>195</v>
      </c>
      <c r="E210" s="244">
        <v>1</v>
      </c>
      <c r="F210" s="259"/>
      <c r="G210" s="259">
        <f t="shared" si="20"/>
        <v>0</v>
      </c>
      <c r="H210" s="259">
        <f t="shared" si="21"/>
        <v>0</v>
      </c>
    </row>
    <row r="211" spans="2:8">
      <c r="B211" s="244">
        <v>12</v>
      </c>
      <c r="C211" s="240" t="s">
        <v>233</v>
      </c>
      <c r="D211" s="241" t="s">
        <v>195</v>
      </c>
      <c r="E211" s="244">
        <v>1</v>
      </c>
      <c r="F211" s="259"/>
      <c r="G211" s="259">
        <f t="shared" si="20"/>
        <v>0</v>
      </c>
      <c r="H211" s="259">
        <f t="shared" si="21"/>
        <v>0</v>
      </c>
    </row>
    <row r="212" spans="2:8">
      <c r="B212" s="244">
        <v>13</v>
      </c>
      <c r="C212" s="240" t="s">
        <v>206</v>
      </c>
      <c r="D212" s="241" t="s">
        <v>195</v>
      </c>
      <c r="E212" s="244">
        <v>1</v>
      </c>
      <c r="F212" s="259"/>
      <c r="G212" s="259">
        <f t="shared" si="20"/>
        <v>0</v>
      </c>
      <c r="H212" s="259">
        <f t="shared" si="21"/>
        <v>0</v>
      </c>
    </row>
    <row r="213" spans="2:8">
      <c r="B213" s="416" t="s">
        <v>209</v>
      </c>
      <c r="C213" s="416"/>
      <c r="D213" s="416"/>
      <c r="E213" s="416"/>
      <c r="F213" s="416"/>
      <c r="G213" s="416"/>
      <c r="H213" s="246">
        <f>SUM(H200:H212)</f>
        <v>0</v>
      </c>
    </row>
    <row r="214" spans="2:8">
      <c r="B214" s="247"/>
      <c r="C214" s="247"/>
      <c r="D214" s="248"/>
      <c r="E214" s="248"/>
      <c r="F214" s="248"/>
      <c r="G214" s="248"/>
      <c r="H214" s="248"/>
    </row>
    <row r="215" spans="2:8">
      <c r="B215" s="415" t="s">
        <v>238</v>
      </c>
      <c r="C215" s="415"/>
      <c r="D215" s="415"/>
      <c r="E215" s="415"/>
      <c r="F215" s="415"/>
      <c r="G215" s="415"/>
      <c r="H215" s="415"/>
    </row>
    <row r="216" spans="2:8">
      <c r="B216" s="241"/>
      <c r="C216" s="241"/>
      <c r="D216" s="241"/>
      <c r="E216" s="242" t="s">
        <v>184</v>
      </c>
      <c r="F216" s="242" t="s">
        <v>185</v>
      </c>
      <c r="G216" s="242" t="s">
        <v>186</v>
      </c>
      <c r="H216" s="242" t="s">
        <v>802</v>
      </c>
    </row>
    <row r="217" spans="2:8" ht="38.25">
      <c r="B217" s="242" t="s">
        <v>187</v>
      </c>
      <c r="C217" s="242" t="s">
        <v>188</v>
      </c>
      <c r="D217" s="242" t="s">
        <v>189</v>
      </c>
      <c r="E217" s="242" t="s">
        <v>190</v>
      </c>
      <c r="F217" s="242" t="s">
        <v>191</v>
      </c>
      <c r="G217" s="242" t="s">
        <v>192</v>
      </c>
      <c r="H217" s="241" t="s">
        <v>193</v>
      </c>
    </row>
    <row r="218" spans="2:8">
      <c r="B218" s="244">
        <v>1</v>
      </c>
      <c r="C218" s="240" t="s">
        <v>197</v>
      </c>
      <c r="D218" s="241" t="s">
        <v>195</v>
      </c>
      <c r="E218" s="244">
        <v>1</v>
      </c>
      <c r="F218" s="259"/>
      <c r="G218" s="259">
        <f t="shared" ref="G218:G230" si="22">E218*F218</f>
        <v>0</v>
      </c>
      <c r="H218" s="259">
        <f t="shared" ref="H218:H230" si="23">G218/12</f>
        <v>0</v>
      </c>
    </row>
    <row r="219" spans="2:8">
      <c r="B219" s="244">
        <v>2</v>
      </c>
      <c r="C219" s="240" t="s">
        <v>198</v>
      </c>
      <c r="D219" s="241" t="s">
        <v>195</v>
      </c>
      <c r="E219" s="244">
        <v>1</v>
      </c>
      <c r="F219" s="259"/>
      <c r="G219" s="259">
        <f t="shared" si="22"/>
        <v>0</v>
      </c>
      <c r="H219" s="259">
        <f t="shared" si="23"/>
        <v>0</v>
      </c>
    </row>
    <row r="220" spans="2:8">
      <c r="B220" s="244">
        <v>3</v>
      </c>
      <c r="C220" s="240" t="s">
        <v>199</v>
      </c>
      <c r="D220" s="241" t="s">
        <v>195</v>
      </c>
      <c r="E220" s="244">
        <v>1</v>
      </c>
      <c r="F220" s="259"/>
      <c r="G220" s="259">
        <f t="shared" si="22"/>
        <v>0</v>
      </c>
      <c r="H220" s="259">
        <f t="shared" si="23"/>
        <v>0</v>
      </c>
    </row>
    <row r="221" spans="2:8">
      <c r="B221" s="244">
        <v>4</v>
      </c>
      <c r="C221" s="240" t="s">
        <v>224</v>
      </c>
      <c r="D221" s="241" t="s">
        <v>201</v>
      </c>
      <c r="E221" s="244">
        <v>6</v>
      </c>
      <c r="F221" s="259"/>
      <c r="G221" s="259">
        <f t="shared" si="22"/>
        <v>0</v>
      </c>
      <c r="H221" s="259">
        <f t="shared" si="23"/>
        <v>0</v>
      </c>
    </row>
    <row r="222" spans="2:8">
      <c r="B222" s="244">
        <v>5</v>
      </c>
      <c r="C222" s="240" t="s">
        <v>230</v>
      </c>
      <c r="D222" s="241" t="s">
        <v>201</v>
      </c>
      <c r="E222" s="244">
        <v>2</v>
      </c>
      <c r="F222" s="259"/>
      <c r="G222" s="259">
        <f t="shared" si="22"/>
        <v>0</v>
      </c>
      <c r="H222" s="259">
        <f t="shared" si="23"/>
        <v>0</v>
      </c>
    </row>
    <row r="223" spans="2:8">
      <c r="B223" s="244">
        <v>6</v>
      </c>
      <c r="C223" s="240" t="s">
        <v>196</v>
      </c>
      <c r="D223" s="241" t="s">
        <v>195</v>
      </c>
      <c r="E223" s="244">
        <v>6</v>
      </c>
      <c r="F223" s="259"/>
      <c r="G223" s="259">
        <f t="shared" si="22"/>
        <v>0</v>
      </c>
      <c r="H223" s="259">
        <f t="shared" si="23"/>
        <v>0</v>
      </c>
    </row>
    <row r="224" spans="2:8">
      <c r="B224" s="244">
        <v>7</v>
      </c>
      <c r="C224" s="240" t="s">
        <v>194</v>
      </c>
      <c r="D224" s="241" t="s">
        <v>195</v>
      </c>
      <c r="E224" s="244">
        <v>100</v>
      </c>
      <c r="F224" s="259"/>
      <c r="G224" s="259">
        <f t="shared" si="22"/>
        <v>0</v>
      </c>
      <c r="H224" s="259">
        <f t="shared" si="23"/>
        <v>0</v>
      </c>
    </row>
    <row r="225" spans="2:8">
      <c r="B225" s="244">
        <v>8</v>
      </c>
      <c r="C225" s="240" t="s">
        <v>231</v>
      </c>
      <c r="D225" s="241" t="s">
        <v>195</v>
      </c>
      <c r="E225" s="244">
        <v>10</v>
      </c>
      <c r="F225" s="259"/>
      <c r="G225" s="259">
        <f t="shared" si="22"/>
        <v>0</v>
      </c>
      <c r="H225" s="259">
        <f t="shared" si="23"/>
        <v>0</v>
      </c>
    </row>
    <row r="226" spans="2:8">
      <c r="B226" s="244">
        <v>9</v>
      </c>
      <c r="C226" s="240" t="s">
        <v>222</v>
      </c>
      <c r="D226" s="241" t="s">
        <v>201</v>
      </c>
      <c r="E226" s="244">
        <v>1</v>
      </c>
      <c r="F226" s="259"/>
      <c r="G226" s="259">
        <f t="shared" si="22"/>
        <v>0</v>
      </c>
      <c r="H226" s="259">
        <f t="shared" si="23"/>
        <v>0</v>
      </c>
    </row>
    <row r="227" spans="2:8">
      <c r="B227" s="244">
        <v>10</v>
      </c>
      <c r="C227" s="255" t="s">
        <v>203</v>
      </c>
      <c r="D227" s="256" t="s">
        <v>201</v>
      </c>
      <c r="E227" s="244">
        <v>1</v>
      </c>
      <c r="F227" s="259"/>
      <c r="G227" s="259">
        <f t="shared" si="22"/>
        <v>0</v>
      </c>
      <c r="H227" s="259">
        <f t="shared" si="23"/>
        <v>0</v>
      </c>
    </row>
    <row r="228" spans="2:8">
      <c r="B228" s="244">
        <v>11</v>
      </c>
      <c r="C228" s="255" t="s">
        <v>223</v>
      </c>
      <c r="D228" s="256" t="s">
        <v>195</v>
      </c>
      <c r="E228" s="244">
        <v>1</v>
      </c>
      <c r="F228" s="259"/>
      <c r="G228" s="259">
        <f t="shared" si="22"/>
        <v>0</v>
      </c>
      <c r="H228" s="259">
        <f t="shared" si="23"/>
        <v>0</v>
      </c>
    </row>
    <row r="229" spans="2:8">
      <c r="B229" s="244">
        <v>12</v>
      </c>
      <c r="C229" s="240" t="s">
        <v>233</v>
      </c>
      <c r="D229" s="241" t="s">
        <v>195</v>
      </c>
      <c r="E229" s="244">
        <v>1</v>
      </c>
      <c r="F229" s="259"/>
      <c r="G229" s="259">
        <f t="shared" si="22"/>
        <v>0</v>
      </c>
      <c r="H229" s="259">
        <f t="shared" si="23"/>
        <v>0</v>
      </c>
    </row>
    <row r="230" spans="2:8">
      <c r="B230" s="244">
        <v>13</v>
      </c>
      <c r="C230" s="240" t="s">
        <v>206</v>
      </c>
      <c r="D230" s="241" t="s">
        <v>195</v>
      </c>
      <c r="E230" s="244">
        <v>1</v>
      </c>
      <c r="F230" s="259"/>
      <c r="G230" s="259">
        <f t="shared" si="22"/>
        <v>0</v>
      </c>
      <c r="H230" s="259">
        <f t="shared" si="23"/>
        <v>0</v>
      </c>
    </row>
    <row r="231" spans="2:8">
      <c r="B231" s="416" t="s">
        <v>209</v>
      </c>
      <c r="C231" s="416"/>
      <c r="D231" s="416"/>
      <c r="E231" s="416"/>
      <c r="F231" s="416"/>
      <c r="G231" s="416"/>
      <c r="H231" s="246">
        <f>SUM(H218:H230)</f>
        <v>0</v>
      </c>
    </row>
    <row r="232" spans="2:8">
      <c r="B232" s="247"/>
      <c r="C232" s="247"/>
      <c r="D232" s="248"/>
      <c r="E232" s="248"/>
      <c r="F232" s="248"/>
      <c r="G232" s="248"/>
      <c r="H232" s="248"/>
    </row>
    <row r="233" spans="2:8">
      <c r="B233" s="415" t="s">
        <v>239</v>
      </c>
      <c r="C233" s="415"/>
      <c r="D233" s="415"/>
      <c r="E233" s="415"/>
      <c r="F233" s="415"/>
      <c r="G233" s="415"/>
      <c r="H233" s="415"/>
    </row>
    <row r="234" spans="2:8">
      <c r="B234" s="241"/>
      <c r="C234" s="241"/>
      <c r="D234" s="241"/>
      <c r="E234" s="242" t="s">
        <v>184</v>
      </c>
      <c r="F234" s="242" t="s">
        <v>185</v>
      </c>
      <c r="G234" s="242" t="s">
        <v>186</v>
      </c>
      <c r="H234" s="242" t="s">
        <v>802</v>
      </c>
    </row>
    <row r="235" spans="2:8" ht="38.25">
      <c r="B235" s="242" t="s">
        <v>187</v>
      </c>
      <c r="C235" s="242" t="s">
        <v>188</v>
      </c>
      <c r="D235" s="242" t="s">
        <v>189</v>
      </c>
      <c r="E235" s="242" t="s">
        <v>190</v>
      </c>
      <c r="F235" s="242" t="s">
        <v>191</v>
      </c>
      <c r="G235" s="242" t="s">
        <v>192</v>
      </c>
      <c r="H235" s="241" t="s">
        <v>193</v>
      </c>
    </row>
    <row r="236" spans="2:8">
      <c r="B236" s="244">
        <v>1</v>
      </c>
      <c r="C236" s="240" t="s">
        <v>197</v>
      </c>
      <c r="D236" s="241" t="s">
        <v>195</v>
      </c>
      <c r="E236" s="244">
        <v>1</v>
      </c>
      <c r="F236" s="259"/>
      <c r="G236" s="259">
        <f t="shared" ref="G236:G248" si="24">E236*F236</f>
        <v>0</v>
      </c>
      <c r="H236" s="259">
        <f t="shared" ref="H236:H248" si="25">G236/12</f>
        <v>0</v>
      </c>
    </row>
    <row r="237" spans="2:8">
      <c r="B237" s="244">
        <v>2</v>
      </c>
      <c r="C237" s="240" t="s">
        <v>198</v>
      </c>
      <c r="D237" s="241" t="s">
        <v>195</v>
      </c>
      <c r="E237" s="244">
        <v>1</v>
      </c>
      <c r="F237" s="259"/>
      <c r="G237" s="259">
        <f t="shared" si="24"/>
        <v>0</v>
      </c>
      <c r="H237" s="259">
        <f t="shared" si="25"/>
        <v>0</v>
      </c>
    </row>
    <row r="238" spans="2:8">
      <c r="B238" s="244">
        <v>3</v>
      </c>
      <c r="C238" s="240" t="s">
        <v>199</v>
      </c>
      <c r="D238" s="241" t="s">
        <v>195</v>
      </c>
      <c r="E238" s="244">
        <v>1</v>
      </c>
      <c r="F238" s="259"/>
      <c r="G238" s="259">
        <f t="shared" si="24"/>
        <v>0</v>
      </c>
      <c r="H238" s="259">
        <f t="shared" si="25"/>
        <v>0</v>
      </c>
    </row>
    <row r="239" spans="2:8">
      <c r="B239" s="244">
        <v>4</v>
      </c>
      <c r="C239" s="240" t="s">
        <v>224</v>
      </c>
      <c r="D239" s="241" t="s">
        <v>201</v>
      </c>
      <c r="E239" s="244">
        <v>6</v>
      </c>
      <c r="F239" s="259"/>
      <c r="G239" s="259">
        <f t="shared" si="24"/>
        <v>0</v>
      </c>
      <c r="H239" s="259">
        <f t="shared" si="25"/>
        <v>0</v>
      </c>
    </row>
    <row r="240" spans="2:8">
      <c r="B240" s="244">
        <v>5</v>
      </c>
      <c r="C240" s="240" t="s">
        <v>230</v>
      </c>
      <c r="D240" s="241" t="s">
        <v>201</v>
      </c>
      <c r="E240" s="244">
        <v>2</v>
      </c>
      <c r="F240" s="259"/>
      <c r="G240" s="259">
        <f t="shared" si="24"/>
        <v>0</v>
      </c>
      <c r="H240" s="259">
        <f t="shared" si="25"/>
        <v>0</v>
      </c>
    </row>
    <row r="241" spans="2:8">
      <c r="B241" s="244">
        <v>6</v>
      </c>
      <c r="C241" s="240" t="s">
        <v>196</v>
      </c>
      <c r="D241" s="241" t="s">
        <v>195</v>
      </c>
      <c r="E241" s="244">
        <v>6</v>
      </c>
      <c r="F241" s="259"/>
      <c r="G241" s="259">
        <f t="shared" si="24"/>
        <v>0</v>
      </c>
      <c r="H241" s="259">
        <f t="shared" si="25"/>
        <v>0</v>
      </c>
    </row>
    <row r="242" spans="2:8">
      <c r="B242" s="244">
        <v>7</v>
      </c>
      <c r="C242" s="240" t="s">
        <v>194</v>
      </c>
      <c r="D242" s="241" t="s">
        <v>195</v>
      </c>
      <c r="E242" s="244">
        <v>100</v>
      </c>
      <c r="F242" s="259"/>
      <c r="G242" s="259">
        <f t="shared" si="24"/>
        <v>0</v>
      </c>
      <c r="H242" s="259">
        <f t="shared" si="25"/>
        <v>0</v>
      </c>
    </row>
    <row r="243" spans="2:8">
      <c r="B243" s="244">
        <v>8</v>
      </c>
      <c r="C243" s="240" t="s">
        <v>231</v>
      </c>
      <c r="D243" s="241" t="s">
        <v>195</v>
      </c>
      <c r="E243" s="244">
        <v>10</v>
      </c>
      <c r="F243" s="259"/>
      <c r="G243" s="259">
        <f t="shared" si="24"/>
        <v>0</v>
      </c>
      <c r="H243" s="259">
        <f t="shared" si="25"/>
        <v>0</v>
      </c>
    </row>
    <row r="244" spans="2:8">
      <c r="B244" s="244">
        <v>9</v>
      </c>
      <c r="C244" s="255" t="s">
        <v>222</v>
      </c>
      <c r="D244" s="256" t="s">
        <v>201</v>
      </c>
      <c r="E244" s="244">
        <v>1</v>
      </c>
      <c r="F244" s="259"/>
      <c r="G244" s="259">
        <f t="shared" si="24"/>
        <v>0</v>
      </c>
      <c r="H244" s="259">
        <f t="shared" si="25"/>
        <v>0</v>
      </c>
    </row>
    <row r="245" spans="2:8">
      <c r="B245" s="244">
        <v>10</v>
      </c>
      <c r="C245" s="255" t="s">
        <v>232</v>
      </c>
      <c r="D245" s="256" t="s">
        <v>201</v>
      </c>
      <c r="E245" s="244">
        <v>1</v>
      </c>
      <c r="F245" s="259"/>
      <c r="G245" s="259">
        <f t="shared" si="24"/>
        <v>0</v>
      </c>
      <c r="H245" s="259">
        <f t="shared" si="25"/>
        <v>0</v>
      </c>
    </row>
    <row r="246" spans="2:8">
      <c r="B246" s="244">
        <v>11</v>
      </c>
      <c r="C246" s="255" t="s">
        <v>223</v>
      </c>
      <c r="D246" s="256" t="s">
        <v>195</v>
      </c>
      <c r="E246" s="244">
        <v>1</v>
      </c>
      <c r="F246" s="259"/>
      <c r="G246" s="259">
        <f t="shared" si="24"/>
        <v>0</v>
      </c>
      <c r="H246" s="259">
        <f t="shared" si="25"/>
        <v>0</v>
      </c>
    </row>
    <row r="247" spans="2:8">
      <c r="B247" s="244">
        <v>12</v>
      </c>
      <c r="C247" s="255" t="s">
        <v>233</v>
      </c>
      <c r="D247" s="256" t="s">
        <v>195</v>
      </c>
      <c r="E247" s="244">
        <v>1</v>
      </c>
      <c r="F247" s="259"/>
      <c r="G247" s="259">
        <f t="shared" si="24"/>
        <v>0</v>
      </c>
      <c r="H247" s="259">
        <f t="shared" si="25"/>
        <v>0</v>
      </c>
    </row>
    <row r="248" spans="2:8">
      <c r="B248" s="244">
        <v>13</v>
      </c>
      <c r="C248" s="240" t="s">
        <v>206</v>
      </c>
      <c r="D248" s="241" t="s">
        <v>195</v>
      </c>
      <c r="E248" s="244">
        <v>1</v>
      </c>
      <c r="F248" s="259"/>
      <c r="G248" s="259">
        <f t="shared" si="24"/>
        <v>0</v>
      </c>
      <c r="H248" s="259">
        <f t="shared" si="25"/>
        <v>0</v>
      </c>
    </row>
    <row r="249" spans="2:8">
      <c r="B249" s="416" t="s">
        <v>209</v>
      </c>
      <c r="C249" s="416"/>
      <c r="D249" s="416"/>
      <c r="E249" s="416"/>
      <c r="F249" s="416"/>
      <c r="G249" s="416"/>
      <c r="H249" s="246">
        <f>SUM(H236:H248)</f>
        <v>0</v>
      </c>
    </row>
    <row r="251" spans="2:8" ht="14.25" customHeight="1">
      <c r="B251" s="415" t="s">
        <v>806</v>
      </c>
      <c r="C251" s="415"/>
      <c r="D251" s="415"/>
      <c r="E251" s="415"/>
      <c r="F251" s="415"/>
      <c r="G251" s="415"/>
      <c r="H251" s="415"/>
    </row>
    <row r="252" spans="2:8">
      <c r="B252" s="241"/>
      <c r="C252" s="241"/>
      <c r="D252" s="241"/>
      <c r="E252" s="242" t="s">
        <v>184</v>
      </c>
      <c r="F252" s="242" t="s">
        <v>185</v>
      </c>
      <c r="G252" s="242" t="s">
        <v>186</v>
      </c>
      <c r="H252" s="242" t="s">
        <v>802</v>
      </c>
    </row>
    <row r="253" spans="2:8" ht="25.5">
      <c r="B253" s="242" t="s">
        <v>187</v>
      </c>
      <c r="C253" s="242" t="s">
        <v>188</v>
      </c>
      <c r="D253" s="242" t="s">
        <v>189</v>
      </c>
      <c r="E253" s="242" t="s">
        <v>190</v>
      </c>
      <c r="F253" s="242" t="s">
        <v>191</v>
      </c>
      <c r="G253" s="242" t="s">
        <v>192</v>
      </c>
      <c r="H253" s="241" t="s">
        <v>221</v>
      </c>
    </row>
    <row r="254" spans="2:8">
      <c r="B254" s="244">
        <v>1</v>
      </c>
      <c r="C254" s="240" t="s">
        <v>203</v>
      </c>
      <c r="D254" s="241" t="s">
        <v>201</v>
      </c>
      <c r="E254" s="244">
        <v>1</v>
      </c>
      <c r="F254" s="259"/>
      <c r="G254" s="259">
        <f t="shared" ref="G254:G267" si="26">E254*F254</f>
        <v>0</v>
      </c>
      <c r="H254" s="259">
        <f t="shared" ref="H254:H267" si="27">G254/12</f>
        <v>0</v>
      </c>
    </row>
    <row r="255" spans="2:8">
      <c r="B255" s="244">
        <v>2</v>
      </c>
      <c r="C255" s="240" t="s">
        <v>222</v>
      </c>
      <c r="D255" s="241" t="s">
        <v>201</v>
      </c>
      <c r="E255" s="244">
        <v>1</v>
      </c>
      <c r="F255" s="245"/>
      <c r="G255" s="259">
        <f t="shared" si="26"/>
        <v>0</v>
      </c>
      <c r="H255" s="259">
        <f t="shared" si="27"/>
        <v>0</v>
      </c>
    </row>
    <row r="256" spans="2:8">
      <c r="B256" s="244">
        <v>3</v>
      </c>
      <c r="C256" s="240" t="s">
        <v>223</v>
      </c>
      <c r="D256" s="241" t="s">
        <v>195</v>
      </c>
      <c r="E256" s="244">
        <v>1</v>
      </c>
      <c r="F256" s="245"/>
      <c r="G256" s="259">
        <f t="shared" si="26"/>
        <v>0</v>
      </c>
      <c r="H256" s="259">
        <f t="shared" si="27"/>
        <v>0</v>
      </c>
    </row>
    <row r="257" spans="2:8">
      <c r="B257" s="244">
        <v>4</v>
      </c>
      <c r="C257" s="240" t="s">
        <v>197</v>
      </c>
      <c r="D257" s="241" t="s">
        <v>195</v>
      </c>
      <c r="E257" s="244">
        <v>1</v>
      </c>
      <c r="F257" s="259"/>
      <c r="G257" s="259">
        <f t="shared" si="26"/>
        <v>0</v>
      </c>
      <c r="H257" s="259">
        <f t="shared" si="27"/>
        <v>0</v>
      </c>
    </row>
    <row r="258" spans="2:8">
      <c r="B258" s="244">
        <v>5</v>
      </c>
      <c r="C258" s="240" t="s">
        <v>198</v>
      </c>
      <c r="D258" s="241" t="s">
        <v>195</v>
      </c>
      <c r="E258" s="244">
        <v>1</v>
      </c>
      <c r="F258" s="245"/>
      <c r="G258" s="259">
        <f t="shared" si="26"/>
        <v>0</v>
      </c>
      <c r="H258" s="259">
        <f t="shared" si="27"/>
        <v>0</v>
      </c>
    </row>
    <row r="259" spans="2:8">
      <c r="B259" s="244">
        <v>6</v>
      </c>
      <c r="C259" s="240" t="s">
        <v>199</v>
      </c>
      <c r="D259" s="241" t="s">
        <v>195</v>
      </c>
      <c r="E259" s="244">
        <v>1</v>
      </c>
      <c r="F259" s="245"/>
      <c r="G259" s="259">
        <f t="shared" si="26"/>
        <v>0</v>
      </c>
      <c r="H259" s="259">
        <f t="shared" si="27"/>
        <v>0</v>
      </c>
    </row>
    <row r="260" spans="2:8">
      <c r="B260" s="244">
        <v>7</v>
      </c>
      <c r="C260" s="240" t="s">
        <v>224</v>
      </c>
      <c r="D260" s="241" t="s">
        <v>201</v>
      </c>
      <c r="E260" s="244">
        <v>6</v>
      </c>
      <c r="F260" s="245"/>
      <c r="G260" s="259">
        <f t="shared" si="26"/>
        <v>0</v>
      </c>
      <c r="H260" s="259">
        <f t="shared" si="27"/>
        <v>0</v>
      </c>
    </row>
    <row r="261" spans="2:8">
      <c r="B261" s="244">
        <v>8</v>
      </c>
      <c r="C261" s="240" t="s">
        <v>217</v>
      </c>
      <c r="D261" s="241" t="s">
        <v>201</v>
      </c>
      <c r="E261" s="244">
        <v>3</v>
      </c>
      <c r="F261" s="245"/>
      <c r="G261" s="259">
        <f t="shared" si="26"/>
        <v>0</v>
      </c>
      <c r="H261" s="259">
        <f t="shared" si="27"/>
        <v>0</v>
      </c>
    </row>
    <row r="262" spans="2:8">
      <c r="B262" s="244"/>
      <c r="C262" s="240" t="s">
        <v>218</v>
      </c>
      <c r="D262" s="241" t="s">
        <v>808</v>
      </c>
      <c r="E262" s="244">
        <v>1</v>
      </c>
      <c r="F262" s="245"/>
      <c r="G262" s="259">
        <f t="shared" si="26"/>
        <v>0</v>
      </c>
      <c r="H262" s="259">
        <f t="shared" si="27"/>
        <v>0</v>
      </c>
    </row>
    <row r="263" spans="2:8">
      <c r="B263" s="244">
        <v>9</v>
      </c>
      <c r="C263" s="240" t="s">
        <v>194</v>
      </c>
      <c r="D263" s="241" t="s">
        <v>195</v>
      </c>
      <c r="E263" s="244">
        <v>100</v>
      </c>
      <c r="F263" s="245"/>
      <c r="G263" s="259">
        <f t="shared" si="26"/>
        <v>0</v>
      </c>
      <c r="H263" s="259">
        <f t="shared" si="27"/>
        <v>0</v>
      </c>
    </row>
    <row r="264" spans="2:8">
      <c r="B264" s="244">
        <v>10</v>
      </c>
      <c r="C264" s="240" t="s">
        <v>196</v>
      </c>
      <c r="D264" s="241" t="s">
        <v>195</v>
      </c>
      <c r="E264" s="244">
        <v>12</v>
      </c>
      <c r="F264" s="245"/>
      <c r="G264" s="259">
        <f t="shared" si="26"/>
        <v>0</v>
      </c>
      <c r="H264" s="259">
        <f t="shared" si="27"/>
        <v>0</v>
      </c>
    </row>
    <row r="265" spans="2:8" ht="30">
      <c r="B265" s="244">
        <v>11</v>
      </c>
      <c r="C265" s="240" t="s">
        <v>225</v>
      </c>
      <c r="D265" s="241" t="s">
        <v>195</v>
      </c>
      <c r="E265" s="244">
        <v>1</v>
      </c>
      <c r="F265" s="245"/>
      <c r="G265" s="259">
        <f t="shared" si="26"/>
        <v>0</v>
      </c>
      <c r="H265" s="259">
        <f t="shared" si="27"/>
        <v>0</v>
      </c>
    </row>
    <row r="266" spans="2:8">
      <c r="B266" s="244">
        <v>12</v>
      </c>
      <c r="C266" s="240" t="s">
        <v>206</v>
      </c>
      <c r="D266" s="241" t="s">
        <v>195</v>
      </c>
      <c r="E266" s="244">
        <v>1</v>
      </c>
      <c r="F266" s="245"/>
      <c r="G266" s="259">
        <f t="shared" si="26"/>
        <v>0</v>
      </c>
      <c r="H266" s="259">
        <f t="shared" si="27"/>
        <v>0</v>
      </c>
    </row>
    <row r="267" spans="2:8">
      <c r="B267" s="244">
        <v>13</v>
      </c>
      <c r="C267" s="240" t="s">
        <v>205</v>
      </c>
      <c r="D267" s="241" t="s">
        <v>195</v>
      </c>
      <c r="E267" s="244">
        <v>2</v>
      </c>
      <c r="F267" s="245"/>
      <c r="G267" s="259">
        <f t="shared" si="26"/>
        <v>0</v>
      </c>
      <c r="H267" s="259">
        <f t="shared" si="27"/>
        <v>0</v>
      </c>
    </row>
    <row r="269" spans="2:8" ht="14.25" customHeight="1">
      <c r="B269" s="415" t="s">
        <v>807</v>
      </c>
      <c r="C269" s="415"/>
      <c r="D269" s="415"/>
      <c r="E269" s="415"/>
      <c r="F269" s="415"/>
      <c r="G269" s="415"/>
      <c r="H269" s="415"/>
    </row>
    <row r="270" spans="2:8">
      <c r="B270" s="241"/>
      <c r="C270" s="241"/>
      <c r="D270" s="241"/>
      <c r="E270" s="242" t="s">
        <v>184</v>
      </c>
      <c r="F270" s="242" t="s">
        <v>185</v>
      </c>
      <c r="G270" s="242" t="s">
        <v>186</v>
      </c>
      <c r="H270" s="242" t="s">
        <v>802</v>
      </c>
    </row>
    <row r="271" spans="2:8" ht="25.5">
      <c r="B271" s="242" t="s">
        <v>187</v>
      </c>
      <c r="C271" s="242" t="s">
        <v>188</v>
      </c>
      <c r="D271" s="242" t="s">
        <v>189</v>
      </c>
      <c r="E271" s="242" t="s">
        <v>190</v>
      </c>
      <c r="F271" s="242" t="s">
        <v>191</v>
      </c>
      <c r="G271" s="242" t="s">
        <v>192</v>
      </c>
      <c r="H271" s="241" t="s">
        <v>221</v>
      </c>
    </row>
    <row r="272" spans="2:8">
      <c r="B272" s="244">
        <v>1</v>
      </c>
      <c r="C272" s="240" t="s">
        <v>203</v>
      </c>
      <c r="D272" s="241" t="s">
        <v>201</v>
      </c>
      <c r="E272" s="244">
        <v>1</v>
      </c>
      <c r="F272" s="259"/>
      <c r="G272" s="259">
        <f t="shared" ref="G272:G285" si="28">E272*F272</f>
        <v>0</v>
      </c>
      <c r="H272" s="259">
        <f t="shared" ref="H272:H285" si="29">G272/12</f>
        <v>0</v>
      </c>
    </row>
    <row r="273" spans="2:8">
      <c r="B273" s="244">
        <v>2</v>
      </c>
      <c r="C273" s="240" t="s">
        <v>222</v>
      </c>
      <c r="D273" s="241" t="s">
        <v>201</v>
      </c>
      <c r="E273" s="244">
        <v>1</v>
      </c>
      <c r="F273" s="245"/>
      <c r="G273" s="259">
        <f t="shared" si="28"/>
        <v>0</v>
      </c>
      <c r="H273" s="259">
        <f t="shared" si="29"/>
        <v>0</v>
      </c>
    </row>
    <row r="274" spans="2:8">
      <c r="B274" s="244">
        <v>3</v>
      </c>
      <c r="C274" s="240" t="s">
        <v>223</v>
      </c>
      <c r="D274" s="241" t="s">
        <v>195</v>
      </c>
      <c r="E274" s="244">
        <v>1</v>
      </c>
      <c r="F274" s="245"/>
      <c r="G274" s="259">
        <f t="shared" si="28"/>
        <v>0</v>
      </c>
      <c r="H274" s="259">
        <f t="shared" si="29"/>
        <v>0</v>
      </c>
    </row>
    <row r="275" spans="2:8">
      <c r="B275" s="244">
        <v>4</v>
      </c>
      <c r="C275" s="240" t="s">
        <v>197</v>
      </c>
      <c r="D275" s="241" t="s">
        <v>195</v>
      </c>
      <c r="E275" s="244">
        <v>1</v>
      </c>
      <c r="F275" s="259"/>
      <c r="G275" s="259">
        <f t="shared" si="28"/>
        <v>0</v>
      </c>
      <c r="H275" s="259">
        <f t="shared" si="29"/>
        <v>0</v>
      </c>
    </row>
    <row r="276" spans="2:8">
      <c r="B276" s="244">
        <v>5</v>
      </c>
      <c r="C276" s="240" t="s">
        <v>198</v>
      </c>
      <c r="D276" s="241" t="s">
        <v>195</v>
      </c>
      <c r="E276" s="244">
        <v>1</v>
      </c>
      <c r="F276" s="245"/>
      <c r="G276" s="259">
        <f t="shared" si="28"/>
        <v>0</v>
      </c>
      <c r="H276" s="259">
        <f t="shared" si="29"/>
        <v>0</v>
      </c>
    </row>
    <row r="277" spans="2:8">
      <c r="B277" s="244">
        <v>6</v>
      </c>
      <c r="C277" s="240" t="s">
        <v>199</v>
      </c>
      <c r="D277" s="241" t="s">
        <v>195</v>
      </c>
      <c r="E277" s="244">
        <v>1</v>
      </c>
      <c r="F277" s="245"/>
      <c r="G277" s="259">
        <f t="shared" si="28"/>
        <v>0</v>
      </c>
      <c r="H277" s="259">
        <f t="shared" si="29"/>
        <v>0</v>
      </c>
    </row>
    <row r="278" spans="2:8">
      <c r="B278" s="244">
        <v>7</v>
      </c>
      <c r="C278" s="240" t="s">
        <v>224</v>
      </c>
      <c r="D278" s="241" t="s">
        <v>201</v>
      </c>
      <c r="E278" s="244">
        <v>6</v>
      </c>
      <c r="F278" s="245"/>
      <c r="G278" s="259">
        <f t="shared" si="28"/>
        <v>0</v>
      </c>
      <c r="H278" s="259">
        <f t="shared" si="29"/>
        <v>0</v>
      </c>
    </row>
    <row r="279" spans="2:8">
      <c r="B279" s="244">
        <v>8</v>
      </c>
      <c r="C279" s="240" t="s">
        <v>217</v>
      </c>
      <c r="D279" s="241" t="s">
        <v>201</v>
      </c>
      <c r="E279" s="244">
        <v>3</v>
      </c>
      <c r="F279" s="245"/>
      <c r="G279" s="259">
        <f t="shared" si="28"/>
        <v>0</v>
      </c>
      <c r="H279" s="259">
        <f t="shared" si="29"/>
        <v>0</v>
      </c>
    </row>
    <row r="280" spans="2:8">
      <c r="B280" s="244"/>
      <c r="C280" s="240" t="s">
        <v>218</v>
      </c>
      <c r="D280" s="241" t="s">
        <v>808</v>
      </c>
      <c r="E280" s="244">
        <v>1</v>
      </c>
      <c r="F280" s="245"/>
      <c r="G280" s="259">
        <f t="shared" si="28"/>
        <v>0</v>
      </c>
      <c r="H280" s="259">
        <f t="shared" si="29"/>
        <v>0</v>
      </c>
    </row>
    <row r="281" spans="2:8">
      <c r="B281" s="244">
        <v>9</v>
      </c>
      <c r="C281" s="240" t="s">
        <v>194</v>
      </c>
      <c r="D281" s="241" t="s">
        <v>195</v>
      </c>
      <c r="E281" s="244">
        <v>100</v>
      </c>
      <c r="F281" s="245"/>
      <c r="G281" s="259">
        <f t="shared" si="28"/>
        <v>0</v>
      </c>
      <c r="H281" s="259">
        <f t="shared" si="29"/>
        <v>0</v>
      </c>
    </row>
    <row r="282" spans="2:8">
      <c r="B282" s="244">
        <v>10</v>
      </c>
      <c r="C282" s="240" t="s">
        <v>196</v>
      </c>
      <c r="D282" s="241" t="s">
        <v>195</v>
      </c>
      <c r="E282" s="244">
        <v>12</v>
      </c>
      <c r="F282" s="245"/>
      <c r="G282" s="259">
        <f t="shared" si="28"/>
        <v>0</v>
      </c>
      <c r="H282" s="259">
        <f t="shared" si="29"/>
        <v>0</v>
      </c>
    </row>
    <row r="283" spans="2:8" ht="30">
      <c r="B283" s="244">
        <v>11</v>
      </c>
      <c r="C283" s="240" t="s">
        <v>225</v>
      </c>
      <c r="D283" s="241" t="s">
        <v>195</v>
      </c>
      <c r="E283" s="244">
        <v>1</v>
      </c>
      <c r="F283" s="245"/>
      <c r="G283" s="259">
        <f t="shared" si="28"/>
        <v>0</v>
      </c>
      <c r="H283" s="259">
        <f t="shared" si="29"/>
        <v>0</v>
      </c>
    </row>
    <row r="284" spans="2:8">
      <c r="B284" s="244">
        <v>12</v>
      </c>
      <c r="C284" s="240" t="s">
        <v>206</v>
      </c>
      <c r="D284" s="241" t="s">
        <v>195</v>
      </c>
      <c r="E284" s="244">
        <v>1</v>
      </c>
      <c r="F284" s="245"/>
      <c r="G284" s="259">
        <f t="shared" si="28"/>
        <v>0</v>
      </c>
      <c r="H284" s="259">
        <f t="shared" si="29"/>
        <v>0</v>
      </c>
    </row>
    <row r="285" spans="2:8">
      <c r="B285" s="244">
        <v>13</v>
      </c>
      <c r="C285" s="240" t="s">
        <v>205</v>
      </c>
      <c r="D285" s="241" t="s">
        <v>195</v>
      </c>
      <c r="E285" s="244">
        <v>2</v>
      </c>
      <c r="F285" s="245"/>
      <c r="G285" s="259">
        <f t="shared" si="28"/>
        <v>0</v>
      </c>
      <c r="H285" s="259">
        <f t="shared" si="29"/>
        <v>0</v>
      </c>
    </row>
  </sheetData>
  <mergeCells count="41">
    <mergeCell ref="B251:H251"/>
    <mergeCell ref="B269:H269"/>
    <mergeCell ref="B215:H215"/>
    <mergeCell ref="B231:G231"/>
    <mergeCell ref="B233:H233"/>
    <mergeCell ref="B249:G249"/>
    <mergeCell ref="B177:G177"/>
    <mergeCell ref="B179:H179"/>
    <mergeCell ref="B195:G195"/>
    <mergeCell ref="B197:H197"/>
    <mergeCell ref="B213:G213"/>
    <mergeCell ref="B126:H126"/>
    <mergeCell ref="B141:G141"/>
    <mergeCell ref="B143:H143"/>
    <mergeCell ref="B159:G159"/>
    <mergeCell ref="B161:H161"/>
    <mergeCell ref="B69:G69"/>
    <mergeCell ref="B71:H71"/>
    <mergeCell ref="B87:G87"/>
    <mergeCell ref="B107:H107"/>
    <mergeCell ref="B124:G124"/>
    <mergeCell ref="B89:H89"/>
    <mergeCell ref="B106:G106"/>
    <mergeCell ref="B16:H16"/>
    <mergeCell ref="B31:G31"/>
    <mergeCell ref="B33:H33"/>
    <mergeCell ref="B48:G48"/>
    <mergeCell ref="B50:H50"/>
    <mergeCell ref="B1:H1"/>
    <mergeCell ref="B2:H2"/>
    <mergeCell ref="B3:H3"/>
    <mergeCell ref="B11:F11"/>
    <mergeCell ref="B14:H14"/>
    <mergeCell ref="E4:E5"/>
    <mergeCell ref="B15:H15"/>
    <mergeCell ref="B12:F12"/>
    <mergeCell ref="B4:B5"/>
    <mergeCell ref="C4:C5"/>
    <mergeCell ref="D4:D5"/>
    <mergeCell ref="F4:F5"/>
    <mergeCell ref="G4:H4"/>
  </mergeCells>
  <phoneticPr fontId="37"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8A6D6-8609-4A62-B117-6DD36483D558}">
  <dimension ref="B4:K448"/>
  <sheetViews>
    <sheetView topLeftCell="A58" workbookViewId="0">
      <selection activeCell="L123" sqref="L123"/>
    </sheetView>
  </sheetViews>
  <sheetFormatPr defaultRowHeight="15"/>
  <cols>
    <col min="2" max="2" width="6.7109375" customWidth="1"/>
    <col min="3" max="3" width="36.5703125" customWidth="1"/>
    <col min="4" max="4" width="25.7109375" customWidth="1"/>
    <col min="6" max="6" width="20" customWidth="1"/>
    <col min="7" max="8" width="19" customWidth="1"/>
    <col min="9" max="9" width="10.85546875" customWidth="1"/>
    <col min="10" max="10" width="12.5703125" customWidth="1"/>
  </cols>
  <sheetData>
    <row r="4" spans="2:10" ht="23.25">
      <c r="B4" s="428" t="s">
        <v>161</v>
      </c>
      <c r="C4" s="429"/>
      <c r="D4" s="429"/>
      <c r="E4" s="429"/>
      <c r="F4" s="429"/>
      <c r="G4" s="429"/>
      <c r="H4" s="429"/>
      <c r="I4" s="429"/>
      <c r="J4" s="429"/>
    </row>
    <row r="5" spans="2:10" ht="24" thickBot="1">
      <c r="B5" s="430" t="s">
        <v>240</v>
      </c>
      <c r="C5" s="431"/>
      <c r="D5" s="431"/>
      <c r="E5" s="431"/>
      <c r="F5" s="431"/>
      <c r="G5" s="431"/>
      <c r="H5" s="431"/>
      <c r="I5" s="431"/>
      <c r="J5" s="431"/>
    </row>
    <row r="6" spans="2:10">
      <c r="B6" s="417" t="s">
        <v>241</v>
      </c>
      <c r="C6" s="418"/>
      <c r="D6" s="418"/>
      <c r="E6" s="418"/>
      <c r="F6" s="418"/>
      <c r="G6" s="418"/>
      <c r="H6" s="418"/>
      <c r="I6" s="418"/>
      <c r="J6" s="419"/>
    </row>
    <row r="7" spans="2:10" ht="25.5">
      <c r="B7" s="86" t="s">
        <v>242</v>
      </c>
      <c r="C7" s="422" t="s">
        <v>243</v>
      </c>
      <c r="D7" s="422"/>
      <c r="E7" s="87" t="s">
        <v>244</v>
      </c>
      <c r="F7" s="88" t="s">
        <v>245</v>
      </c>
      <c r="G7" s="89" t="s">
        <v>246</v>
      </c>
      <c r="H7" s="89" t="s">
        <v>247</v>
      </c>
      <c r="I7" s="89" t="s">
        <v>248</v>
      </c>
      <c r="J7" s="90" t="s">
        <v>249</v>
      </c>
    </row>
    <row r="8" spans="2:10">
      <c r="B8" s="91">
        <v>1</v>
      </c>
      <c r="C8" s="427" t="s">
        <v>250</v>
      </c>
      <c r="D8" s="427"/>
      <c r="E8" s="92" t="s">
        <v>171</v>
      </c>
      <c r="F8" s="85">
        <v>2</v>
      </c>
      <c r="G8" s="93">
        <v>25.77</v>
      </c>
      <c r="H8" s="93">
        <f>F8*G8</f>
        <v>51.54</v>
      </c>
      <c r="I8" s="94">
        <v>60</v>
      </c>
      <c r="J8" s="95">
        <f>H8/I8</f>
        <v>0.85899999999999999</v>
      </c>
    </row>
    <row r="9" spans="2:10">
      <c r="B9" s="91">
        <v>2</v>
      </c>
      <c r="C9" s="427" t="s">
        <v>251</v>
      </c>
      <c r="D9" s="427"/>
      <c r="E9" s="92" t="s">
        <v>171</v>
      </c>
      <c r="F9" s="85">
        <v>2</v>
      </c>
      <c r="G9" s="93">
        <v>31.05</v>
      </c>
      <c r="H9" s="93">
        <f t="shared" ref="H9:H45" si="0">F9*G9</f>
        <v>62.1</v>
      </c>
      <c r="I9" s="94">
        <v>60</v>
      </c>
      <c r="J9" s="95">
        <f t="shared" ref="J9:J45" si="1">H9/I9</f>
        <v>1.0349999999999999</v>
      </c>
    </row>
    <row r="10" spans="2:10">
      <c r="B10" s="91">
        <v>3</v>
      </c>
      <c r="C10" s="427" t="s">
        <v>252</v>
      </c>
      <c r="D10" s="427"/>
      <c r="E10" s="92" t="s">
        <v>171</v>
      </c>
      <c r="F10" s="85">
        <v>2</v>
      </c>
      <c r="G10" s="93">
        <v>66.77</v>
      </c>
      <c r="H10" s="93">
        <f t="shared" si="0"/>
        <v>133.54</v>
      </c>
      <c r="I10" s="94">
        <v>60</v>
      </c>
      <c r="J10" s="95">
        <f t="shared" si="1"/>
        <v>2.2256666666666667</v>
      </c>
    </row>
    <row r="11" spans="2:10" ht="27" customHeight="1">
      <c r="B11" s="91">
        <v>4</v>
      </c>
      <c r="C11" s="427" t="s">
        <v>253</v>
      </c>
      <c r="D11" s="427"/>
      <c r="E11" s="92" t="s">
        <v>171</v>
      </c>
      <c r="F11" s="85">
        <v>1</v>
      </c>
      <c r="G11" s="93">
        <v>39.58</v>
      </c>
      <c r="H11" s="93">
        <f t="shared" si="0"/>
        <v>39.58</v>
      </c>
      <c r="I11" s="94">
        <v>60</v>
      </c>
      <c r="J11" s="95">
        <f t="shared" si="1"/>
        <v>0.65966666666666662</v>
      </c>
    </row>
    <row r="12" spans="2:10" ht="26.25" customHeight="1">
      <c r="B12" s="91">
        <v>5</v>
      </c>
      <c r="C12" s="427" t="s">
        <v>254</v>
      </c>
      <c r="D12" s="427"/>
      <c r="E12" s="92" t="s">
        <v>171</v>
      </c>
      <c r="F12" s="85">
        <v>1</v>
      </c>
      <c r="G12" s="93">
        <v>105</v>
      </c>
      <c r="H12" s="93">
        <f t="shared" si="0"/>
        <v>105</v>
      </c>
      <c r="I12" s="94">
        <v>60</v>
      </c>
      <c r="J12" s="95">
        <f t="shared" si="1"/>
        <v>1.75</v>
      </c>
    </row>
    <row r="13" spans="2:10">
      <c r="B13" s="91">
        <v>6</v>
      </c>
      <c r="C13" s="427" t="s">
        <v>255</v>
      </c>
      <c r="D13" s="427"/>
      <c r="E13" s="92" t="s">
        <v>171</v>
      </c>
      <c r="F13" s="85">
        <v>1</v>
      </c>
      <c r="G13" s="93">
        <v>49.3</v>
      </c>
      <c r="H13" s="93">
        <f t="shared" si="0"/>
        <v>49.3</v>
      </c>
      <c r="I13" s="94">
        <v>60</v>
      </c>
      <c r="J13" s="95">
        <f t="shared" si="1"/>
        <v>0.82166666666666666</v>
      </c>
    </row>
    <row r="14" spans="2:10">
      <c r="B14" s="91">
        <v>7</v>
      </c>
      <c r="C14" s="427" t="s">
        <v>256</v>
      </c>
      <c r="D14" s="427"/>
      <c r="E14" s="92" t="s">
        <v>171</v>
      </c>
      <c r="F14" s="85">
        <v>1</v>
      </c>
      <c r="G14" s="93">
        <v>21.04</v>
      </c>
      <c r="H14" s="93">
        <f t="shared" si="0"/>
        <v>21.04</v>
      </c>
      <c r="I14" s="94">
        <v>60</v>
      </c>
      <c r="J14" s="95">
        <f t="shared" si="1"/>
        <v>0.35066666666666663</v>
      </c>
    </row>
    <row r="15" spans="2:10">
      <c r="B15" s="91">
        <v>8</v>
      </c>
      <c r="C15" s="427" t="s">
        <v>257</v>
      </c>
      <c r="D15" s="427"/>
      <c r="E15" s="92" t="s">
        <v>171</v>
      </c>
      <c r="F15" s="85">
        <v>1</v>
      </c>
      <c r="G15" s="93">
        <v>37.94</v>
      </c>
      <c r="H15" s="93">
        <f t="shared" si="0"/>
        <v>37.94</v>
      </c>
      <c r="I15" s="94">
        <v>60</v>
      </c>
      <c r="J15" s="95">
        <f t="shared" si="1"/>
        <v>0.6323333333333333</v>
      </c>
    </row>
    <row r="16" spans="2:10">
      <c r="B16" s="91">
        <v>9</v>
      </c>
      <c r="C16" s="427" t="s">
        <v>258</v>
      </c>
      <c r="D16" s="427"/>
      <c r="E16" s="92" t="s">
        <v>171</v>
      </c>
      <c r="F16" s="85">
        <v>1</v>
      </c>
      <c r="G16" s="93">
        <v>177.5</v>
      </c>
      <c r="H16" s="93">
        <f t="shared" si="0"/>
        <v>177.5</v>
      </c>
      <c r="I16" s="94">
        <v>60</v>
      </c>
      <c r="J16" s="95">
        <f t="shared" si="1"/>
        <v>2.9583333333333335</v>
      </c>
    </row>
    <row r="17" spans="2:10" ht="42" customHeight="1">
      <c r="B17" s="91">
        <v>10</v>
      </c>
      <c r="C17" s="427" t="s">
        <v>259</v>
      </c>
      <c r="D17" s="427"/>
      <c r="E17" s="92" t="s">
        <v>171</v>
      </c>
      <c r="F17" s="85">
        <v>1</v>
      </c>
      <c r="G17" s="93">
        <v>52.33</v>
      </c>
      <c r="H17" s="93">
        <f t="shared" si="0"/>
        <v>52.33</v>
      </c>
      <c r="I17" s="94">
        <v>60</v>
      </c>
      <c r="J17" s="95">
        <f t="shared" si="1"/>
        <v>0.87216666666666665</v>
      </c>
    </row>
    <row r="18" spans="2:10">
      <c r="B18" s="91">
        <v>11</v>
      </c>
      <c r="C18" s="427" t="s">
        <v>260</v>
      </c>
      <c r="D18" s="427"/>
      <c r="E18" s="92" t="s">
        <v>171</v>
      </c>
      <c r="F18" s="85">
        <v>2</v>
      </c>
      <c r="G18" s="93">
        <v>9.8699999999999992</v>
      </c>
      <c r="H18" s="93">
        <f t="shared" si="0"/>
        <v>19.739999999999998</v>
      </c>
      <c r="I18" s="94">
        <v>60</v>
      </c>
      <c r="J18" s="95">
        <f t="shared" si="1"/>
        <v>0.32899999999999996</v>
      </c>
    </row>
    <row r="19" spans="2:10" ht="29.25" customHeight="1">
      <c r="B19" s="91">
        <v>12</v>
      </c>
      <c r="C19" s="427" t="s">
        <v>261</v>
      </c>
      <c r="D19" s="427"/>
      <c r="E19" s="92" t="s">
        <v>171</v>
      </c>
      <c r="F19" s="85">
        <v>2</v>
      </c>
      <c r="G19" s="93">
        <v>9.31</v>
      </c>
      <c r="H19" s="93">
        <f t="shared" si="0"/>
        <v>18.62</v>
      </c>
      <c r="I19" s="94">
        <v>60</v>
      </c>
      <c r="J19" s="95">
        <f t="shared" si="1"/>
        <v>0.31033333333333335</v>
      </c>
    </row>
    <row r="20" spans="2:10" ht="27" customHeight="1">
      <c r="B20" s="91">
        <v>13</v>
      </c>
      <c r="C20" s="427" t="s">
        <v>262</v>
      </c>
      <c r="D20" s="427"/>
      <c r="E20" s="92" t="s">
        <v>171</v>
      </c>
      <c r="F20" s="85">
        <v>2</v>
      </c>
      <c r="G20" s="93">
        <v>9.32</v>
      </c>
      <c r="H20" s="93">
        <f t="shared" si="0"/>
        <v>18.64</v>
      </c>
      <c r="I20" s="94">
        <v>60</v>
      </c>
      <c r="J20" s="95">
        <f t="shared" si="1"/>
        <v>0.3106666666666667</v>
      </c>
    </row>
    <row r="21" spans="2:10" ht="30" customHeight="1">
      <c r="B21" s="91">
        <v>14</v>
      </c>
      <c r="C21" s="427" t="s">
        <v>263</v>
      </c>
      <c r="D21" s="427"/>
      <c r="E21" s="92" t="s">
        <v>171</v>
      </c>
      <c r="F21" s="85">
        <v>2</v>
      </c>
      <c r="G21" s="93">
        <v>11.46</v>
      </c>
      <c r="H21" s="93">
        <f t="shared" si="0"/>
        <v>22.92</v>
      </c>
      <c r="I21" s="94">
        <v>60</v>
      </c>
      <c r="J21" s="95">
        <f t="shared" si="1"/>
        <v>0.38200000000000001</v>
      </c>
    </row>
    <row r="22" spans="2:10" ht="27" customHeight="1">
      <c r="B22" s="91">
        <v>15</v>
      </c>
      <c r="C22" s="427" t="s">
        <v>264</v>
      </c>
      <c r="D22" s="427"/>
      <c r="E22" s="92" t="s">
        <v>171</v>
      </c>
      <c r="F22" s="85">
        <v>2</v>
      </c>
      <c r="G22" s="93">
        <v>8.6</v>
      </c>
      <c r="H22" s="93">
        <f t="shared" si="0"/>
        <v>17.2</v>
      </c>
      <c r="I22" s="94">
        <v>60</v>
      </c>
      <c r="J22" s="95">
        <f t="shared" si="1"/>
        <v>0.28666666666666668</v>
      </c>
    </row>
    <row r="23" spans="2:10" ht="30.75" customHeight="1">
      <c r="B23" s="91">
        <v>16</v>
      </c>
      <c r="C23" s="427" t="s">
        <v>265</v>
      </c>
      <c r="D23" s="427"/>
      <c r="E23" s="92" t="s">
        <v>171</v>
      </c>
      <c r="F23" s="85">
        <v>2</v>
      </c>
      <c r="G23" s="93">
        <v>16.22</v>
      </c>
      <c r="H23" s="93">
        <f t="shared" si="0"/>
        <v>32.44</v>
      </c>
      <c r="I23" s="94">
        <v>60</v>
      </c>
      <c r="J23" s="95">
        <f t="shared" si="1"/>
        <v>0.54066666666666663</v>
      </c>
    </row>
    <row r="24" spans="2:10" ht="31.5" customHeight="1">
      <c r="B24" s="91">
        <v>17</v>
      </c>
      <c r="C24" s="427" t="s">
        <v>266</v>
      </c>
      <c r="D24" s="427"/>
      <c r="E24" s="92" t="s">
        <v>171</v>
      </c>
      <c r="F24" s="85">
        <v>2</v>
      </c>
      <c r="G24" s="93">
        <v>6.93</v>
      </c>
      <c r="H24" s="93">
        <f t="shared" si="0"/>
        <v>13.86</v>
      </c>
      <c r="I24" s="94">
        <v>60</v>
      </c>
      <c r="J24" s="95">
        <f t="shared" si="1"/>
        <v>0.23099999999999998</v>
      </c>
    </row>
    <row r="25" spans="2:10">
      <c r="B25" s="91">
        <v>18</v>
      </c>
      <c r="C25" s="427" t="s">
        <v>267</v>
      </c>
      <c r="D25" s="427"/>
      <c r="E25" s="92" t="s">
        <v>171</v>
      </c>
      <c r="F25" s="85">
        <v>1</v>
      </c>
      <c r="G25" s="93">
        <v>28.58</v>
      </c>
      <c r="H25" s="93">
        <f t="shared" si="0"/>
        <v>28.58</v>
      </c>
      <c r="I25" s="94">
        <v>60</v>
      </c>
      <c r="J25" s="95">
        <f t="shared" si="1"/>
        <v>0.47633333333333333</v>
      </c>
    </row>
    <row r="26" spans="2:10" ht="66.75" customHeight="1">
      <c r="B26" s="91">
        <v>19</v>
      </c>
      <c r="C26" s="427" t="s">
        <v>268</v>
      </c>
      <c r="D26" s="427"/>
      <c r="E26" s="92" t="s">
        <v>171</v>
      </c>
      <c r="F26" s="85">
        <v>1</v>
      </c>
      <c r="G26" s="93">
        <v>420.94</v>
      </c>
      <c r="H26" s="93">
        <f t="shared" si="0"/>
        <v>420.94</v>
      </c>
      <c r="I26" s="94">
        <v>60</v>
      </c>
      <c r="J26" s="95">
        <f t="shared" si="1"/>
        <v>7.0156666666666663</v>
      </c>
    </row>
    <row r="27" spans="2:10" ht="30" customHeight="1">
      <c r="B27" s="91">
        <v>20</v>
      </c>
      <c r="C27" s="427" t="s">
        <v>269</v>
      </c>
      <c r="D27" s="427"/>
      <c r="E27" s="92" t="s">
        <v>171</v>
      </c>
      <c r="F27" s="85">
        <v>1</v>
      </c>
      <c r="G27" s="93">
        <v>34.340000000000003</v>
      </c>
      <c r="H27" s="93">
        <f t="shared" si="0"/>
        <v>34.340000000000003</v>
      </c>
      <c r="I27" s="94">
        <v>60</v>
      </c>
      <c r="J27" s="95">
        <f t="shared" si="1"/>
        <v>0.57233333333333336</v>
      </c>
    </row>
    <row r="28" spans="2:10" ht="63.75" customHeight="1">
      <c r="B28" s="91">
        <v>21</v>
      </c>
      <c r="C28" s="427" t="s">
        <v>270</v>
      </c>
      <c r="D28" s="427"/>
      <c r="E28" s="92" t="s">
        <v>171</v>
      </c>
      <c r="F28" s="85">
        <v>2</v>
      </c>
      <c r="G28" s="93">
        <v>12.58</v>
      </c>
      <c r="H28" s="93">
        <f t="shared" si="0"/>
        <v>25.16</v>
      </c>
      <c r="I28" s="94">
        <v>60</v>
      </c>
      <c r="J28" s="95">
        <f t="shared" si="1"/>
        <v>0.41933333333333334</v>
      </c>
    </row>
    <row r="29" spans="2:10" ht="30" customHeight="1">
      <c r="B29" s="91">
        <v>22</v>
      </c>
      <c r="C29" s="427" t="s">
        <v>271</v>
      </c>
      <c r="D29" s="427"/>
      <c r="E29" s="92" t="s">
        <v>171</v>
      </c>
      <c r="F29" s="85">
        <v>2</v>
      </c>
      <c r="G29" s="93">
        <v>403.74</v>
      </c>
      <c r="H29" s="93">
        <f t="shared" si="0"/>
        <v>807.48</v>
      </c>
      <c r="I29" s="94">
        <v>60</v>
      </c>
      <c r="J29" s="95">
        <f t="shared" si="1"/>
        <v>13.458</v>
      </c>
    </row>
    <row r="30" spans="2:10">
      <c r="B30" s="91">
        <v>23</v>
      </c>
      <c r="C30" s="427" t="s">
        <v>272</v>
      </c>
      <c r="D30" s="427"/>
      <c r="E30" s="92" t="s">
        <v>171</v>
      </c>
      <c r="F30" s="85">
        <v>5</v>
      </c>
      <c r="G30" s="93">
        <v>17.329999999999998</v>
      </c>
      <c r="H30" s="93">
        <f t="shared" si="0"/>
        <v>86.649999999999991</v>
      </c>
      <c r="I30" s="94">
        <v>60</v>
      </c>
      <c r="J30" s="95">
        <f t="shared" si="1"/>
        <v>1.4441666666666666</v>
      </c>
    </row>
    <row r="31" spans="2:10" ht="32.25" customHeight="1">
      <c r="B31" s="91">
        <v>24</v>
      </c>
      <c r="C31" s="427" t="s">
        <v>273</v>
      </c>
      <c r="D31" s="427"/>
      <c r="E31" s="92" t="s">
        <v>171</v>
      </c>
      <c r="F31" s="85">
        <v>2</v>
      </c>
      <c r="G31" s="93">
        <v>139.04</v>
      </c>
      <c r="H31" s="93">
        <f t="shared" si="0"/>
        <v>278.08</v>
      </c>
      <c r="I31" s="94">
        <v>60</v>
      </c>
      <c r="J31" s="95">
        <f t="shared" si="1"/>
        <v>4.634666666666666</v>
      </c>
    </row>
    <row r="32" spans="2:10">
      <c r="B32" s="91">
        <v>25</v>
      </c>
      <c r="C32" s="427" t="s">
        <v>274</v>
      </c>
      <c r="D32" s="427"/>
      <c r="E32" s="92" t="s">
        <v>171</v>
      </c>
      <c r="F32" s="85">
        <v>1</v>
      </c>
      <c r="G32" s="93">
        <v>468.24</v>
      </c>
      <c r="H32" s="93">
        <f t="shared" si="0"/>
        <v>468.24</v>
      </c>
      <c r="I32" s="94">
        <v>60</v>
      </c>
      <c r="J32" s="95">
        <f t="shared" si="1"/>
        <v>7.8040000000000003</v>
      </c>
    </row>
    <row r="33" spans="2:10">
      <c r="B33" s="91">
        <v>26</v>
      </c>
      <c r="C33" s="427" t="s">
        <v>275</v>
      </c>
      <c r="D33" s="427"/>
      <c r="E33" s="92" t="s">
        <v>171</v>
      </c>
      <c r="F33" s="85">
        <v>1</v>
      </c>
      <c r="G33" s="93">
        <v>236</v>
      </c>
      <c r="H33" s="93">
        <f t="shared" si="0"/>
        <v>236</v>
      </c>
      <c r="I33" s="94">
        <v>60</v>
      </c>
      <c r="J33" s="95">
        <f t="shared" si="1"/>
        <v>3.9333333333333331</v>
      </c>
    </row>
    <row r="34" spans="2:10">
      <c r="B34" s="91">
        <v>27</v>
      </c>
      <c r="C34" s="427" t="s">
        <v>276</v>
      </c>
      <c r="D34" s="427"/>
      <c r="E34" s="92" t="s">
        <v>171</v>
      </c>
      <c r="F34" s="85">
        <v>5</v>
      </c>
      <c r="G34" s="93">
        <v>34</v>
      </c>
      <c r="H34" s="93">
        <f t="shared" si="0"/>
        <v>170</v>
      </c>
      <c r="I34" s="94">
        <v>60</v>
      </c>
      <c r="J34" s="95">
        <f t="shared" si="1"/>
        <v>2.8333333333333335</v>
      </c>
    </row>
    <row r="35" spans="2:10" ht="35.25" customHeight="1">
      <c r="B35" s="91">
        <v>28</v>
      </c>
      <c r="C35" s="427" t="s">
        <v>277</v>
      </c>
      <c r="D35" s="427"/>
      <c r="E35" s="92" t="s">
        <v>171</v>
      </c>
      <c r="F35" s="85">
        <v>1</v>
      </c>
      <c r="G35" s="93">
        <v>109.25</v>
      </c>
      <c r="H35" s="93">
        <f t="shared" si="0"/>
        <v>109.25</v>
      </c>
      <c r="I35" s="94">
        <v>60</v>
      </c>
      <c r="J35" s="95">
        <f t="shared" si="1"/>
        <v>1.8208333333333333</v>
      </c>
    </row>
    <row r="36" spans="2:10">
      <c r="B36" s="91">
        <v>29</v>
      </c>
      <c r="C36" s="427" t="s">
        <v>278</v>
      </c>
      <c r="D36" s="427"/>
      <c r="E36" s="92" t="s">
        <v>171</v>
      </c>
      <c r="F36" s="85">
        <v>1</v>
      </c>
      <c r="G36" s="93">
        <v>44.82</v>
      </c>
      <c r="H36" s="93">
        <f t="shared" si="0"/>
        <v>44.82</v>
      </c>
      <c r="I36" s="94">
        <v>60</v>
      </c>
      <c r="J36" s="95">
        <f t="shared" si="1"/>
        <v>0.747</v>
      </c>
    </row>
    <row r="37" spans="2:10">
      <c r="B37" s="91">
        <v>30</v>
      </c>
      <c r="C37" s="427" t="s">
        <v>279</v>
      </c>
      <c r="D37" s="427"/>
      <c r="E37" s="92" t="s">
        <v>171</v>
      </c>
      <c r="F37" s="85">
        <v>1</v>
      </c>
      <c r="G37" s="93">
        <v>19.05</v>
      </c>
      <c r="H37" s="93">
        <f t="shared" si="0"/>
        <v>19.05</v>
      </c>
      <c r="I37" s="94">
        <v>60</v>
      </c>
      <c r="J37" s="95">
        <f t="shared" si="1"/>
        <v>0.3175</v>
      </c>
    </row>
    <row r="38" spans="2:10" ht="39" customHeight="1">
      <c r="B38" s="91">
        <v>31</v>
      </c>
      <c r="C38" s="427" t="s">
        <v>280</v>
      </c>
      <c r="D38" s="427"/>
      <c r="E38" s="92" t="s">
        <v>171</v>
      </c>
      <c r="F38" s="85">
        <v>1</v>
      </c>
      <c r="G38" s="93">
        <v>958.55</v>
      </c>
      <c r="H38" s="93">
        <f t="shared" si="0"/>
        <v>958.55</v>
      </c>
      <c r="I38" s="94">
        <v>60</v>
      </c>
      <c r="J38" s="95">
        <f t="shared" si="1"/>
        <v>15.975833333333332</v>
      </c>
    </row>
    <row r="39" spans="2:10" ht="32.25" customHeight="1">
      <c r="B39" s="91">
        <v>32</v>
      </c>
      <c r="C39" s="427" t="s">
        <v>281</v>
      </c>
      <c r="D39" s="427"/>
      <c r="E39" s="92" t="s">
        <v>171</v>
      </c>
      <c r="F39" s="85">
        <v>5</v>
      </c>
      <c r="G39" s="93">
        <v>37.99</v>
      </c>
      <c r="H39" s="93">
        <f t="shared" si="0"/>
        <v>189.95000000000002</v>
      </c>
      <c r="I39" s="94">
        <v>60</v>
      </c>
      <c r="J39" s="95">
        <f t="shared" si="1"/>
        <v>3.1658333333333335</v>
      </c>
    </row>
    <row r="40" spans="2:10" ht="30" customHeight="1">
      <c r="B40" s="91">
        <v>33</v>
      </c>
      <c r="C40" s="427" t="s">
        <v>282</v>
      </c>
      <c r="D40" s="427"/>
      <c r="E40" s="92" t="s">
        <v>171</v>
      </c>
      <c r="F40" s="85">
        <v>2</v>
      </c>
      <c r="G40" s="93">
        <v>21.17</v>
      </c>
      <c r="H40" s="93">
        <f t="shared" si="0"/>
        <v>42.34</v>
      </c>
      <c r="I40" s="94">
        <v>60</v>
      </c>
      <c r="J40" s="95">
        <f t="shared" si="1"/>
        <v>0.70566666666666678</v>
      </c>
    </row>
    <row r="41" spans="2:10" ht="32.25" customHeight="1">
      <c r="B41" s="91">
        <v>34</v>
      </c>
      <c r="C41" s="427" t="s">
        <v>283</v>
      </c>
      <c r="D41" s="427"/>
      <c r="E41" s="92" t="s">
        <v>171</v>
      </c>
      <c r="F41" s="85">
        <v>1</v>
      </c>
      <c r="G41" s="93">
        <v>289.3</v>
      </c>
      <c r="H41" s="93">
        <f t="shared" si="0"/>
        <v>289.3</v>
      </c>
      <c r="I41" s="94">
        <v>60</v>
      </c>
      <c r="J41" s="95">
        <f t="shared" si="1"/>
        <v>4.8216666666666672</v>
      </c>
    </row>
    <row r="42" spans="2:10" ht="28.5" customHeight="1">
      <c r="B42" s="91">
        <v>35</v>
      </c>
      <c r="C42" s="427" t="s">
        <v>284</v>
      </c>
      <c r="D42" s="427"/>
      <c r="E42" s="92" t="s">
        <v>171</v>
      </c>
      <c r="F42" s="85">
        <v>1</v>
      </c>
      <c r="G42" s="93">
        <v>368.63</v>
      </c>
      <c r="H42" s="93">
        <f t="shared" si="0"/>
        <v>368.63</v>
      </c>
      <c r="I42" s="94">
        <v>60</v>
      </c>
      <c r="J42" s="95">
        <f t="shared" si="1"/>
        <v>6.1438333333333333</v>
      </c>
    </row>
    <row r="43" spans="2:10" ht="30.75" customHeight="1">
      <c r="B43" s="91">
        <v>36</v>
      </c>
      <c r="C43" s="427" t="s">
        <v>285</v>
      </c>
      <c r="D43" s="427"/>
      <c r="E43" s="92" t="s">
        <v>171</v>
      </c>
      <c r="F43" s="85">
        <v>5</v>
      </c>
      <c r="G43" s="93">
        <v>27.77</v>
      </c>
      <c r="H43" s="93">
        <f t="shared" si="0"/>
        <v>138.85</v>
      </c>
      <c r="I43" s="94">
        <v>60</v>
      </c>
      <c r="J43" s="95">
        <f t="shared" si="1"/>
        <v>2.3141666666666665</v>
      </c>
    </row>
    <row r="44" spans="2:10" ht="49.5" customHeight="1">
      <c r="B44" s="91">
        <v>37</v>
      </c>
      <c r="C44" s="427" t="s">
        <v>286</v>
      </c>
      <c r="D44" s="427"/>
      <c r="E44" s="92" t="s">
        <v>171</v>
      </c>
      <c r="F44" s="85">
        <v>1</v>
      </c>
      <c r="G44" s="93">
        <v>109.27</v>
      </c>
      <c r="H44" s="93">
        <f t="shared" si="0"/>
        <v>109.27</v>
      </c>
      <c r="I44" s="94">
        <v>60</v>
      </c>
      <c r="J44" s="95">
        <f t="shared" si="1"/>
        <v>1.8211666666666666</v>
      </c>
    </row>
    <row r="45" spans="2:10" ht="15.75" thickBot="1">
      <c r="B45" s="159">
        <v>38</v>
      </c>
      <c r="C45" s="433" t="s">
        <v>287</v>
      </c>
      <c r="D45" s="433"/>
      <c r="E45" s="160" t="s">
        <v>171</v>
      </c>
      <c r="F45" s="115">
        <v>2</v>
      </c>
      <c r="G45" s="161">
        <v>32.29</v>
      </c>
      <c r="H45" s="161">
        <f t="shared" si="0"/>
        <v>64.58</v>
      </c>
      <c r="I45" s="162">
        <v>60</v>
      </c>
      <c r="J45" s="163">
        <f t="shared" si="1"/>
        <v>1.0763333333333334</v>
      </c>
    </row>
    <row r="46" spans="2:10" ht="15.75" thickBot="1">
      <c r="B46" s="411" t="s">
        <v>288</v>
      </c>
      <c r="C46" s="412"/>
      <c r="D46" s="412"/>
      <c r="E46" s="412"/>
      <c r="F46" s="412"/>
      <c r="G46" s="164">
        <f>SUM(G8:G45)</f>
        <v>4490.8700000000008</v>
      </c>
      <c r="H46" s="164">
        <f>SUM(H8:H45)</f>
        <v>5763.3500000000013</v>
      </c>
      <c r="I46" s="165"/>
      <c r="J46" s="172">
        <f>SUM(J8:J45)</f>
        <v>96.055833333333354</v>
      </c>
    </row>
    <row r="49" spans="2:11" ht="15.75" thickBot="1"/>
    <row r="50" spans="2:11">
      <c r="B50" s="417" t="s">
        <v>289</v>
      </c>
      <c r="C50" s="418"/>
      <c r="D50" s="418"/>
      <c r="E50" s="418"/>
      <c r="F50" s="418"/>
      <c r="G50" s="418"/>
      <c r="H50" s="418"/>
      <c r="I50" s="418"/>
      <c r="J50" s="419"/>
    </row>
    <row r="51" spans="2:11" ht="25.5">
      <c r="B51" s="86" t="s">
        <v>242</v>
      </c>
      <c r="C51" s="422" t="s">
        <v>243</v>
      </c>
      <c r="D51" s="422"/>
      <c r="E51" s="87" t="s">
        <v>244</v>
      </c>
      <c r="F51" s="88" t="s">
        <v>245</v>
      </c>
      <c r="G51" s="89" t="s">
        <v>246</v>
      </c>
      <c r="H51" s="89" t="s">
        <v>290</v>
      </c>
      <c r="I51" s="89" t="s">
        <v>248</v>
      </c>
      <c r="J51" s="90" t="s">
        <v>249</v>
      </c>
    </row>
    <row r="52" spans="2:11" ht="30" customHeight="1">
      <c r="B52" s="96">
        <v>1</v>
      </c>
      <c r="C52" s="432" t="s">
        <v>291</v>
      </c>
      <c r="D52" s="432"/>
      <c r="E52" s="42" t="s">
        <v>171</v>
      </c>
      <c r="F52" s="98">
        <v>2</v>
      </c>
      <c r="G52" s="100">
        <v>80</v>
      </c>
      <c r="H52" s="100">
        <f>F52*G52</f>
        <v>160</v>
      </c>
      <c r="I52" s="42">
        <v>60</v>
      </c>
      <c r="J52" s="166">
        <f>H52/I52</f>
        <v>2.6666666666666665</v>
      </c>
    </row>
    <row r="53" spans="2:11" ht="30" customHeight="1">
      <c r="B53" s="96">
        <v>2</v>
      </c>
      <c r="C53" s="432" t="s">
        <v>253</v>
      </c>
      <c r="D53" s="432"/>
      <c r="E53" s="42" t="s">
        <v>171</v>
      </c>
      <c r="F53" s="98">
        <v>1</v>
      </c>
      <c r="G53" s="100">
        <v>39.58</v>
      </c>
      <c r="H53" s="100">
        <f t="shared" ref="H53:H116" si="2">F53*G53</f>
        <v>39.58</v>
      </c>
      <c r="I53" s="42">
        <v>60</v>
      </c>
      <c r="J53" s="166">
        <f t="shared" ref="J53:J116" si="3">H53/I53</f>
        <v>0.65966666666666662</v>
      </c>
    </row>
    <row r="54" spans="2:11">
      <c r="B54" s="96">
        <v>3</v>
      </c>
      <c r="C54" s="438" t="s">
        <v>257</v>
      </c>
      <c r="D54" s="438"/>
      <c r="E54" s="42" t="s">
        <v>171</v>
      </c>
      <c r="F54" s="98">
        <v>6</v>
      </c>
      <c r="G54" s="100">
        <v>37.94</v>
      </c>
      <c r="H54" s="100">
        <f t="shared" si="2"/>
        <v>227.64</v>
      </c>
      <c r="I54" s="42">
        <v>60</v>
      </c>
      <c r="J54" s="166">
        <f t="shared" si="3"/>
        <v>3.7939999999999996</v>
      </c>
    </row>
    <row r="55" spans="2:11">
      <c r="B55" s="96">
        <v>4</v>
      </c>
      <c r="C55" s="438" t="s">
        <v>292</v>
      </c>
      <c r="D55" s="438"/>
      <c r="E55" s="42" t="s">
        <v>171</v>
      </c>
      <c r="F55" s="98">
        <v>4</v>
      </c>
      <c r="G55" s="100">
        <v>65.64</v>
      </c>
      <c r="H55" s="100">
        <f t="shared" si="2"/>
        <v>262.56</v>
      </c>
      <c r="I55" s="42">
        <v>60</v>
      </c>
      <c r="J55" s="166">
        <f t="shared" si="3"/>
        <v>4.3760000000000003</v>
      </c>
      <c r="K55" t="s">
        <v>293</v>
      </c>
    </row>
    <row r="56" spans="2:11" ht="39.75" customHeight="1">
      <c r="B56" s="96">
        <v>5</v>
      </c>
      <c r="C56" s="432" t="s">
        <v>294</v>
      </c>
      <c r="D56" s="432"/>
      <c r="E56" s="42" t="s">
        <v>171</v>
      </c>
      <c r="F56" s="98">
        <v>6</v>
      </c>
      <c r="G56" s="100">
        <v>345.18</v>
      </c>
      <c r="H56" s="100">
        <f t="shared" si="2"/>
        <v>2071.08</v>
      </c>
      <c r="I56" s="42">
        <v>60</v>
      </c>
      <c r="J56" s="166">
        <f t="shared" si="3"/>
        <v>34.518000000000001</v>
      </c>
    </row>
    <row r="57" spans="2:11" ht="32.25" customHeight="1">
      <c r="B57" s="96">
        <v>6</v>
      </c>
      <c r="C57" s="432" t="s">
        <v>295</v>
      </c>
      <c r="D57" s="432"/>
      <c r="E57" s="42" t="s">
        <v>171</v>
      </c>
      <c r="F57" s="98">
        <v>2</v>
      </c>
      <c r="G57" s="100">
        <v>193.34</v>
      </c>
      <c r="H57" s="100">
        <f t="shared" si="2"/>
        <v>386.68</v>
      </c>
      <c r="I57" s="42">
        <v>60</v>
      </c>
      <c r="J57" s="166">
        <f t="shared" si="3"/>
        <v>6.4446666666666665</v>
      </c>
    </row>
    <row r="58" spans="2:11">
      <c r="B58" s="96">
        <v>7</v>
      </c>
      <c r="C58" s="438" t="s">
        <v>296</v>
      </c>
      <c r="D58" s="438"/>
      <c r="E58" s="42" t="s">
        <v>171</v>
      </c>
      <c r="F58" s="98">
        <v>4</v>
      </c>
      <c r="G58" s="100">
        <v>50.39</v>
      </c>
      <c r="H58" s="100">
        <f t="shared" si="2"/>
        <v>201.56</v>
      </c>
      <c r="I58" s="42">
        <v>60</v>
      </c>
      <c r="J58" s="166">
        <f t="shared" si="3"/>
        <v>3.3593333333333333</v>
      </c>
    </row>
    <row r="59" spans="2:11">
      <c r="B59" s="96">
        <v>8</v>
      </c>
      <c r="C59" s="438" t="s">
        <v>297</v>
      </c>
      <c r="D59" s="438"/>
      <c r="E59" s="42" t="s">
        <v>171</v>
      </c>
      <c r="F59" s="98">
        <v>2</v>
      </c>
      <c r="G59" s="100">
        <v>37.89</v>
      </c>
      <c r="H59" s="100">
        <f t="shared" si="2"/>
        <v>75.78</v>
      </c>
      <c r="I59" s="42">
        <v>60</v>
      </c>
      <c r="J59" s="166">
        <f t="shared" si="3"/>
        <v>1.2630000000000001</v>
      </c>
    </row>
    <row r="60" spans="2:11">
      <c r="B60" s="96">
        <v>9</v>
      </c>
      <c r="C60" s="420" t="s">
        <v>298</v>
      </c>
      <c r="D60" s="420"/>
      <c r="E60" s="42" t="s">
        <v>171</v>
      </c>
      <c r="F60" s="98">
        <v>16</v>
      </c>
      <c r="G60" s="100">
        <v>28.2</v>
      </c>
      <c r="H60" s="100">
        <f t="shared" si="2"/>
        <v>451.2</v>
      </c>
      <c r="I60" s="42">
        <v>60</v>
      </c>
      <c r="J60" s="166">
        <f t="shared" si="3"/>
        <v>7.52</v>
      </c>
    </row>
    <row r="61" spans="2:11" s="238" customFormat="1">
      <c r="B61" s="233">
        <v>10</v>
      </c>
      <c r="C61" s="434" t="s">
        <v>299</v>
      </c>
      <c r="D61" s="434"/>
      <c r="E61" s="234" t="s">
        <v>171</v>
      </c>
      <c r="F61" s="235">
        <v>4</v>
      </c>
      <c r="G61" s="236">
        <v>13.2</v>
      </c>
      <c r="H61" s="236">
        <f t="shared" si="2"/>
        <v>52.8</v>
      </c>
      <c r="I61" s="234">
        <v>60</v>
      </c>
      <c r="J61" s="237">
        <f t="shared" si="3"/>
        <v>0.88</v>
      </c>
    </row>
    <row r="62" spans="2:11" ht="30.75" customHeight="1">
      <c r="B62" s="96">
        <v>11</v>
      </c>
      <c r="C62" s="435" t="s">
        <v>300</v>
      </c>
      <c r="D62" s="435"/>
      <c r="E62" s="42" t="s">
        <v>171</v>
      </c>
      <c r="F62" s="98">
        <v>1</v>
      </c>
      <c r="G62" s="100">
        <v>259.29000000000002</v>
      </c>
      <c r="H62" s="100">
        <f t="shared" si="2"/>
        <v>259.29000000000002</v>
      </c>
      <c r="I62" s="42">
        <v>60</v>
      </c>
      <c r="J62" s="166">
        <f t="shared" si="3"/>
        <v>4.3215000000000003</v>
      </c>
    </row>
    <row r="63" spans="2:11">
      <c r="B63" s="96">
        <v>12</v>
      </c>
      <c r="C63" s="436" t="s">
        <v>301</v>
      </c>
      <c r="D63" s="436"/>
      <c r="E63" s="42" t="s">
        <v>171</v>
      </c>
      <c r="F63" s="98">
        <v>2</v>
      </c>
      <c r="G63" s="100">
        <v>23.68</v>
      </c>
      <c r="H63" s="100">
        <f t="shared" si="2"/>
        <v>47.36</v>
      </c>
      <c r="I63" s="42">
        <v>60</v>
      </c>
      <c r="J63" s="166">
        <f t="shared" si="3"/>
        <v>0.78933333333333333</v>
      </c>
    </row>
    <row r="64" spans="2:11">
      <c r="B64" s="96">
        <v>13</v>
      </c>
      <c r="C64" s="436" t="s">
        <v>302</v>
      </c>
      <c r="D64" s="436"/>
      <c r="E64" s="42" t="s">
        <v>171</v>
      </c>
      <c r="F64" s="98">
        <v>8</v>
      </c>
      <c r="G64" s="100">
        <v>13.31</v>
      </c>
      <c r="H64" s="100">
        <f t="shared" si="2"/>
        <v>106.48</v>
      </c>
      <c r="I64" s="42">
        <v>60</v>
      </c>
      <c r="J64" s="166">
        <f t="shared" si="3"/>
        <v>1.7746666666666668</v>
      </c>
    </row>
    <row r="65" spans="2:10" s="238" customFormat="1" ht="32.25" customHeight="1">
      <c r="B65" s="233">
        <v>14</v>
      </c>
      <c r="C65" s="437" t="s">
        <v>303</v>
      </c>
      <c r="D65" s="437"/>
      <c r="E65" s="234" t="s">
        <v>171</v>
      </c>
      <c r="F65" s="235">
        <v>4</v>
      </c>
      <c r="G65" s="236">
        <v>24.9</v>
      </c>
      <c r="H65" s="236">
        <f t="shared" si="2"/>
        <v>99.6</v>
      </c>
      <c r="I65" s="234">
        <v>60</v>
      </c>
      <c r="J65" s="237">
        <f t="shared" si="3"/>
        <v>1.66</v>
      </c>
    </row>
    <row r="66" spans="2:10">
      <c r="B66" s="96">
        <v>15</v>
      </c>
      <c r="C66" s="436" t="s">
        <v>304</v>
      </c>
      <c r="D66" s="436"/>
      <c r="E66" s="42" t="s">
        <v>171</v>
      </c>
      <c r="F66" s="98">
        <v>4</v>
      </c>
      <c r="G66" s="100">
        <v>46.54</v>
      </c>
      <c r="H66" s="100">
        <f t="shared" si="2"/>
        <v>186.16</v>
      </c>
      <c r="I66" s="42">
        <v>60</v>
      </c>
      <c r="J66" s="166">
        <f t="shared" si="3"/>
        <v>3.1026666666666665</v>
      </c>
    </row>
    <row r="67" spans="2:10">
      <c r="B67" s="96">
        <v>16</v>
      </c>
      <c r="C67" s="436" t="s">
        <v>305</v>
      </c>
      <c r="D67" s="436"/>
      <c r="E67" s="42" t="s">
        <v>171</v>
      </c>
      <c r="F67" s="98">
        <v>1</v>
      </c>
      <c r="G67" s="100">
        <v>1071</v>
      </c>
      <c r="H67" s="100">
        <f t="shared" si="2"/>
        <v>1071</v>
      </c>
      <c r="I67" s="42">
        <v>60</v>
      </c>
      <c r="J67" s="166">
        <f t="shared" si="3"/>
        <v>17.850000000000001</v>
      </c>
    </row>
    <row r="68" spans="2:10" ht="60.75" customHeight="1">
      <c r="B68" s="96">
        <v>17</v>
      </c>
      <c r="C68" s="435" t="s">
        <v>268</v>
      </c>
      <c r="D68" s="435"/>
      <c r="E68" s="42" t="s">
        <v>171</v>
      </c>
      <c r="F68" s="85">
        <v>2</v>
      </c>
      <c r="G68" s="101">
        <v>420.94</v>
      </c>
      <c r="H68" s="100">
        <f t="shared" si="2"/>
        <v>841.88</v>
      </c>
      <c r="I68" s="42">
        <v>60</v>
      </c>
      <c r="J68" s="166">
        <f t="shared" si="3"/>
        <v>14.031333333333333</v>
      </c>
    </row>
    <row r="69" spans="2:10" s="238" customFormat="1" ht="28.5" customHeight="1">
      <c r="B69" s="233">
        <v>18</v>
      </c>
      <c r="C69" s="437" t="s">
        <v>269</v>
      </c>
      <c r="D69" s="437"/>
      <c r="E69" s="234" t="s">
        <v>171</v>
      </c>
      <c r="F69" s="235">
        <v>2</v>
      </c>
      <c r="G69" s="236">
        <v>32.86</v>
      </c>
      <c r="H69" s="236">
        <f t="shared" si="2"/>
        <v>65.72</v>
      </c>
      <c r="I69" s="234">
        <v>60</v>
      </c>
      <c r="J69" s="237">
        <f t="shared" si="3"/>
        <v>1.0953333333333333</v>
      </c>
    </row>
    <row r="70" spans="2:10">
      <c r="B70" s="96">
        <v>19</v>
      </c>
      <c r="C70" s="436" t="s">
        <v>306</v>
      </c>
      <c r="D70" s="436"/>
      <c r="E70" s="42" t="s">
        <v>171</v>
      </c>
      <c r="F70" s="98">
        <v>2</v>
      </c>
      <c r="G70" s="100">
        <v>8.9499999999999993</v>
      </c>
      <c r="H70" s="100">
        <f t="shared" si="2"/>
        <v>17.899999999999999</v>
      </c>
      <c r="I70" s="42">
        <v>60</v>
      </c>
      <c r="J70" s="166">
        <f t="shared" si="3"/>
        <v>0.29833333333333328</v>
      </c>
    </row>
    <row r="71" spans="2:10" ht="27.75" customHeight="1">
      <c r="B71" s="96">
        <v>20</v>
      </c>
      <c r="C71" s="435" t="s">
        <v>307</v>
      </c>
      <c r="D71" s="435"/>
      <c r="E71" s="42" t="s">
        <v>171</v>
      </c>
      <c r="F71" s="98">
        <v>4</v>
      </c>
      <c r="G71" s="100">
        <v>16.07</v>
      </c>
      <c r="H71" s="100">
        <f t="shared" si="2"/>
        <v>64.28</v>
      </c>
      <c r="I71" s="42">
        <v>60</v>
      </c>
      <c r="J71" s="166">
        <f t="shared" si="3"/>
        <v>1.0713333333333332</v>
      </c>
    </row>
    <row r="72" spans="2:10" ht="34.5" customHeight="1">
      <c r="B72" s="96">
        <v>21</v>
      </c>
      <c r="C72" s="435" t="s">
        <v>308</v>
      </c>
      <c r="D72" s="435"/>
      <c r="E72" s="42" t="s">
        <v>171</v>
      </c>
      <c r="F72" s="98">
        <v>2</v>
      </c>
      <c r="G72" s="100">
        <v>361.4</v>
      </c>
      <c r="H72" s="100">
        <f t="shared" si="2"/>
        <v>722.8</v>
      </c>
      <c r="I72" s="42">
        <v>60</v>
      </c>
      <c r="J72" s="166">
        <f t="shared" si="3"/>
        <v>12.046666666666665</v>
      </c>
    </row>
    <row r="73" spans="2:10">
      <c r="B73" s="96">
        <v>22</v>
      </c>
      <c r="C73" s="436" t="s">
        <v>309</v>
      </c>
      <c r="D73" s="436"/>
      <c r="E73" s="42" t="s">
        <v>171</v>
      </c>
      <c r="F73" s="98">
        <v>1</v>
      </c>
      <c r="G73" s="100">
        <v>1704.99</v>
      </c>
      <c r="H73" s="100">
        <f t="shared" si="2"/>
        <v>1704.99</v>
      </c>
      <c r="I73" s="42">
        <v>60</v>
      </c>
      <c r="J73" s="166">
        <f t="shared" si="3"/>
        <v>28.416499999999999</v>
      </c>
    </row>
    <row r="74" spans="2:10" ht="57" customHeight="1">
      <c r="B74" s="96">
        <v>23</v>
      </c>
      <c r="C74" s="435" t="s">
        <v>270</v>
      </c>
      <c r="D74" s="435"/>
      <c r="E74" s="42" t="s">
        <v>171</v>
      </c>
      <c r="F74" s="98">
        <v>6</v>
      </c>
      <c r="G74" s="101">
        <v>17.239999999999998</v>
      </c>
      <c r="H74" s="100">
        <f t="shared" si="2"/>
        <v>103.44</v>
      </c>
      <c r="I74" s="42">
        <v>60</v>
      </c>
      <c r="J74" s="166">
        <f t="shared" si="3"/>
        <v>1.724</v>
      </c>
    </row>
    <row r="75" spans="2:10" ht="36" customHeight="1">
      <c r="B75" s="96">
        <v>24</v>
      </c>
      <c r="C75" s="435" t="s">
        <v>271</v>
      </c>
      <c r="D75" s="435"/>
      <c r="E75" s="42" t="s">
        <v>171</v>
      </c>
      <c r="F75" s="98">
        <v>2</v>
      </c>
      <c r="G75" s="100">
        <v>403.74</v>
      </c>
      <c r="H75" s="100">
        <f t="shared" si="2"/>
        <v>807.48</v>
      </c>
      <c r="I75" s="42">
        <v>60</v>
      </c>
      <c r="J75" s="166">
        <f t="shared" si="3"/>
        <v>13.458</v>
      </c>
    </row>
    <row r="76" spans="2:10" ht="33" customHeight="1">
      <c r="B76" s="96">
        <v>25</v>
      </c>
      <c r="C76" s="435" t="s">
        <v>310</v>
      </c>
      <c r="D76" s="435"/>
      <c r="E76" s="42" t="s">
        <v>171</v>
      </c>
      <c r="F76" s="98">
        <v>1</v>
      </c>
      <c r="G76" s="100">
        <v>693.09</v>
      </c>
      <c r="H76" s="100">
        <f t="shared" si="2"/>
        <v>693.09</v>
      </c>
      <c r="I76" s="42">
        <v>60</v>
      </c>
      <c r="J76" s="166">
        <f t="shared" si="3"/>
        <v>11.551500000000001</v>
      </c>
    </row>
    <row r="77" spans="2:10" ht="39.75" customHeight="1">
      <c r="B77" s="96">
        <v>26</v>
      </c>
      <c r="C77" s="421" t="s">
        <v>311</v>
      </c>
      <c r="D77" s="421"/>
      <c r="E77" s="42" t="s">
        <v>171</v>
      </c>
      <c r="F77" s="98">
        <v>1</v>
      </c>
      <c r="G77" s="100">
        <v>46.57</v>
      </c>
      <c r="H77" s="100">
        <f t="shared" si="2"/>
        <v>46.57</v>
      </c>
      <c r="I77" s="42">
        <v>60</v>
      </c>
      <c r="J77" s="166">
        <f t="shared" si="3"/>
        <v>0.77616666666666667</v>
      </c>
    </row>
    <row r="78" spans="2:10" ht="36.75" customHeight="1">
      <c r="B78" s="96">
        <v>27</v>
      </c>
      <c r="C78" s="435" t="s">
        <v>312</v>
      </c>
      <c r="D78" s="435"/>
      <c r="E78" s="42" t="s">
        <v>171</v>
      </c>
      <c r="F78" s="98">
        <v>2</v>
      </c>
      <c r="G78" s="100">
        <v>45.94</v>
      </c>
      <c r="H78" s="100">
        <f t="shared" si="2"/>
        <v>91.88</v>
      </c>
      <c r="I78" s="42">
        <v>60</v>
      </c>
      <c r="J78" s="166">
        <f t="shared" si="3"/>
        <v>1.5313333333333332</v>
      </c>
    </row>
    <row r="79" spans="2:10">
      <c r="B79" s="96">
        <v>28</v>
      </c>
      <c r="C79" s="420" t="s">
        <v>313</v>
      </c>
      <c r="D79" s="420"/>
      <c r="E79" s="42" t="s">
        <v>171</v>
      </c>
      <c r="F79" s="98">
        <v>1</v>
      </c>
      <c r="G79" s="100">
        <v>139.80000000000001</v>
      </c>
      <c r="H79" s="100">
        <f t="shared" si="2"/>
        <v>139.80000000000001</v>
      </c>
      <c r="I79" s="42">
        <v>60</v>
      </c>
      <c r="J79" s="166">
        <f t="shared" si="3"/>
        <v>2.33</v>
      </c>
    </row>
    <row r="80" spans="2:10">
      <c r="B80" s="96">
        <v>29</v>
      </c>
      <c r="C80" s="420" t="s">
        <v>276</v>
      </c>
      <c r="D80" s="420"/>
      <c r="E80" s="42" t="s">
        <v>171</v>
      </c>
      <c r="F80" s="98">
        <v>2</v>
      </c>
      <c r="G80" s="100">
        <v>34</v>
      </c>
      <c r="H80" s="100">
        <f t="shared" si="2"/>
        <v>68</v>
      </c>
      <c r="I80" s="42">
        <v>60</v>
      </c>
      <c r="J80" s="166">
        <f t="shared" si="3"/>
        <v>1.1333333333333333</v>
      </c>
    </row>
    <row r="81" spans="2:11">
      <c r="B81" s="96">
        <v>30</v>
      </c>
      <c r="C81" s="420" t="s">
        <v>314</v>
      </c>
      <c r="D81" s="420"/>
      <c r="E81" s="42" t="s">
        <v>171</v>
      </c>
      <c r="F81" s="98">
        <v>2</v>
      </c>
      <c r="G81" s="100">
        <v>2.12</v>
      </c>
      <c r="H81" s="100">
        <f t="shared" si="2"/>
        <v>4.24</v>
      </c>
      <c r="I81" s="42">
        <v>60</v>
      </c>
      <c r="J81" s="166">
        <f t="shared" si="3"/>
        <v>7.0666666666666669E-2</v>
      </c>
    </row>
    <row r="82" spans="2:11">
      <c r="B82" s="96">
        <v>31</v>
      </c>
      <c r="C82" s="420" t="s">
        <v>315</v>
      </c>
      <c r="D82" s="420"/>
      <c r="E82" s="42" t="s">
        <v>171</v>
      </c>
      <c r="F82" s="98">
        <v>4</v>
      </c>
      <c r="G82" s="100">
        <v>30.55</v>
      </c>
      <c r="H82" s="100">
        <f t="shared" si="2"/>
        <v>122.2</v>
      </c>
      <c r="I82" s="42">
        <v>60</v>
      </c>
      <c r="J82" s="166">
        <f t="shared" si="3"/>
        <v>2.0366666666666666</v>
      </c>
    </row>
    <row r="83" spans="2:11">
      <c r="B83" s="96">
        <v>32</v>
      </c>
      <c r="C83" s="420" t="s">
        <v>316</v>
      </c>
      <c r="D83" s="420"/>
      <c r="E83" s="42" t="s">
        <v>171</v>
      </c>
      <c r="F83" s="98">
        <v>2</v>
      </c>
      <c r="G83" s="100">
        <v>13.38</v>
      </c>
      <c r="H83" s="100">
        <f t="shared" si="2"/>
        <v>26.76</v>
      </c>
      <c r="I83" s="42">
        <v>60</v>
      </c>
      <c r="J83" s="166">
        <f t="shared" si="3"/>
        <v>0.44600000000000001</v>
      </c>
    </row>
    <row r="84" spans="2:11">
      <c r="B84" s="96">
        <v>33</v>
      </c>
      <c r="C84" s="420" t="s">
        <v>317</v>
      </c>
      <c r="D84" s="420"/>
      <c r="E84" s="42" t="s">
        <v>171</v>
      </c>
      <c r="F84" s="98">
        <v>1</v>
      </c>
      <c r="G84" s="100">
        <v>1363.67</v>
      </c>
      <c r="H84" s="100">
        <f t="shared" si="2"/>
        <v>1363.67</v>
      </c>
      <c r="I84" s="42">
        <v>60</v>
      </c>
      <c r="J84" s="166">
        <f t="shared" si="3"/>
        <v>22.727833333333333</v>
      </c>
    </row>
    <row r="85" spans="2:11">
      <c r="B85" s="96">
        <v>34</v>
      </c>
      <c r="C85" s="420" t="s">
        <v>318</v>
      </c>
      <c r="D85" s="420"/>
      <c r="E85" s="42" t="s">
        <v>171</v>
      </c>
      <c r="F85" s="98">
        <v>1</v>
      </c>
      <c r="G85" s="100">
        <v>777.63</v>
      </c>
      <c r="H85" s="100">
        <f t="shared" si="2"/>
        <v>777.63</v>
      </c>
      <c r="I85" s="42">
        <v>60</v>
      </c>
      <c r="J85" s="166">
        <f t="shared" si="3"/>
        <v>12.9605</v>
      </c>
    </row>
    <row r="86" spans="2:11">
      <c r="B86" s="96">
        <v>35</v>
      </c>
      <c r="C86" s="420" t="s">
        <v>319</v>
      </c>
      <c r="D86" s="420"/>
      <c r="E86" s="42" t="s">
        <v>171</v>
      </c>
      <c r="F86" s="98">
        <v>2</v>
      </c>
      <c r="G86" s="100">
        <v>43.9</v>
      </c>
      <c r="H86" s="100">
        <f t="shared" si="2"/>
        <v>87.8</v>
      </c>
      <c r="I86" s="42">
        <v>60</v>
      </c>
      <c r="J86" s="166">
        <f t="shared" si="3"/>
        <v>1.4633333333333334</v>
      </c>
    </row>
    <row r="87" spans="2:11" s="238" customFormat="1">
      <c r="B87" s="233">
        <v>36</v>
      </c>
      <c r="C87" s="434" t="s">
        <v>320</v>
      </c>
      <c r="D87" s="434"/>
      <c r="E87" s="234" t="s">
        <v>171</v>
      </c>
      <c r="F87" s="235">
        <v>2</v>
      </c>
      <c r="G87" s="235">
        <v>50.01</v>
      </c>
      <c r="H87" s="236">
        <f t="shared" si="2"/>
        <v>100.02</v>
      </c>
      <c r="I87" s="234">
        <v>60</v>
      </c>
      <c r="J87" s="237">
        <f t="shared" si="3"/>
        <v>1.667</v>
      </c>
    </row>
    <row r="88" spans="2:11">
      <c r="B88" s="96">
        <v>37</v>
      </c>
      <c r="C88" s="420" t="s">
        <v>321</v>
      </c>
      <c r="D88" s="420"/>
      <c r="E88" s="42" t="s">
        <v>171</v>
      </c>
      <c r="F88" s="98">
        <v>2</v>
      </c>
      <c r="G88" s="98">
        <v>104.87</v>
      </c>
      <c r="H88" s="100">
        <f t="shared" si="2"/>
        <v>209.74</v>
      </c>
      <c r="I88" s="42">
        <v>60</v>
      </c>
      <c r="J88" s="166">
        <f t="shared" si="3"/>
        <v>3.4956666666666667</v>
      </c>
    </row>
    <row r="89" spans="2:11" s="238" customFormat="1">
      <c r="B89" s="233">
        <v>38</v>
      </c>
      <c r="C89" s="434" t="s">
        <v>322</v>
      </c>
      <c r="D89" s="434"/>
      <c r="E89" s="234" t="s">
        <v>171</v>
      </c>
      <c r="F89" s="235">
        <v>4</v>
      </c>
      <c r="G89" s="235">
        <v>18.559999999999999</v>
      </c>
      <c r="H89" s="236">
        <f t="shared" si="2"/>
        <v>74.239999999999995</v>
      </c>
      <c r="I89" s="234">
        <v>60</v>
      </c>
      <c r="J89" s="237">
        <f t="shared" si="3"/>
        <v>1.2373333333333332</v>
      </c>
      <c r="K89" s="238" t="s">
        <v>323</v>
      </c>
    </row>
    <row r="90" spans="2:11">
      <c r="B90" s="96">
        <v>39</v>
      </c>
      <c r="C90" s="420" t="s">
        <v>324</v>
      </c>
      <c r="D90" s="420"/>
      <c r="E90" s="42" t="s">
        <v>171</v>
      </c>
      <c r="F90" s="98">
        <v>4</v>
      </c>
      <c r="G90" s="98">
        <v>40.61</v>
      </c>
      <c r="H90" s="100">
        <f t="shared" si="2"/>
        <v>162.44</v>
      </c>
      <c r="I90" s="42">
        <v>60</v>
      </c>
      <c r="J90" s="166">
        <f t="shared" si="3"/>
        <v>2.7073333333333331</v>
      </c>
    </row>
    <row r="91" spans="2:11">
      <c r="B91" s="96">
        <v>40</v>
      </c>
      <c r="C91" s="420" t="s">
        <v>325</v>
      </c>
      <c r="D91" s="420"/>
      <c r="E91" s="42" t="s">
        <v>171</v>
      </c>
      <c r="F91" s="98">
        <v>2</v>
      </c>
      <c r="G91" s="98">
        <v>95.33</v>
      </c>
      <c r="H91" s="100">
        <f t="shared" si="2"/>
        <v>190.66</v>
      </c>
      <c r="I91" s="42">
        <v>60</v>
      </c>
      <c r="J91" s="166">
        <f t="shared" si="3"/>
        <v>3.1776666666666666</v>
      </c>
    </row>
    <row r="92" spans="2:11">
      <c r="B92" s="96">
        <v>41</v>
      </c>
      <c r="C92" s="420" t="s">
        <v>326</v>
      </c>
      <c r="D92" s="420"/>
      <c r="E92" s="42" t="s">
        <v>171</v>
      </c>
      <c r="F92" s="98">
        <v>2</v>
      </c>
      <c r="G92" s="98">
        <v>94.16</v>
      </c>
      <c r="H92" s="100">
        <f t="shared" si="2"/>
        <v>188.32</v>
      </c>
      <c r="I92" s="42">
        <v>60</v>
      </c>
      <c r="J92" s="166">
        <f t="shared" si="3"/>
        <v>3.1386666666666665</v>
      </c>
    </row>
    <row r="93" spans="2:11">
      <c r="B93" s="96">
        <v>42</v>
      </c>
      <c r="C93" s="420" t="s">
        <v>327</v>
      </c>
      <c r="D93" s="420"/>
      <c r="E93" s="42" t="s">
        <v>171</v>
      </c>
      <c r="F93" s="98">
        <v>2</v>
      </c>
      <c r="G93" s="98">
        <v>39.14</v>
      </c>
      <c r="H93" s="100">
        <f t="shared" si="2"/>
        <v>78.28</v>
      </c>
      <c r="I93" s="42">
        <v>60</v>
      </c>
      <c r="J93" s="166">
        <f t="shared" si="3"/>
        <v>1.3046666666666666</v>
      </c>
    </row>
    <row r="94" spans="2:11" s="206" customFormat="1">
      <c r="B94" s="201">
        <v>43</v>
      </c>
      <c r="C94" s="424" t="s">
        <v>328</v>
      </c>
      <c r="D94" s="424"/>
      <c r="E94" s="202" t="s">
        <v>171</v>
      </c>
      <c r="F94" s="203">
        <v>4</v>
      </c>
      <c r="G94" s="203">
        <v>46.95</v>
      </c>
      <c r="H94" s="204">
        <f t="shared" si="2"/>
        <v>187.8</v>
      </c>
      <c r="I94" s="202">
        <v>60</v>
      </c>
      <c r="J94" s="205">
        <f t="shared" si="3"/>
        <v>3.1300000000000003</v>
      </c>
      <c r="K94" s="206" t="s">
        <v>323</v>
      </c>
    </row>
    <row r="95" spans="2:11">
      <c r="B95" s="96">
        <v>44</v>
      </c>
      <c r="C95" s="420" t="s">
        <v>329</v>
      </c>
      <c r="D95" s="420"/>
      <c r="E95" s="42" t="s">
        <v>171</v>
      </c>
      <c r="F95" s="98">
        <v>2</v>
      </c>
      <c r="G95" s="99">
        <v>49.7</v>
      </c>
      <c r="H95" s="100">
        <f t="shared" si="2"/>
        <v>99.4</v>
      </c>
      <c r="I95" s="42">
        <v>60</v>
      </c>
      <c r="J95" s="166">
        <f t="shared" si="3"/>
        <v>1.6566666666666667</v>
      </c>
    </row>
    <row r="96" spans="2:11" ht="30" customHeight="1">
      <c r="B96" s="96">
        <v>45</v>
      </c>
      <c r="C96" s="421" t="s">
        <v>330</v>
      </c>
      <c r="D96" s="421"/>
      <c r="E96" s="42" t="s">
        <v>171</v>
      </c>
      <c r="F96" s="98">
        <v>2</v>
      </c>
      <c r="G96" s="98">
        <v>29.99</v>
      </c>
      <c r="H96" s="100">
        <f t="shared" si="2"/>
        <v>59.98</v>
      </c>
      <c r="I96" s="42">
        <v>60</v>
      </c>
      <c r="J96" s="166">
        <f t="shared" si="3"/>
        <v>0.99966666666666659</v>
      </c>
    </row>
    <row r="97" spans="2:11" s="238" customFormat="1">
      <c r="B97" s="233">
        <v>46</v>
      </c>
      <c r="C97" s="434" t="s">
        <v>331</v>
      </c>
      <c r="D97" s="434"/>
      <c r="E97" s="234" t="s">
        <v>171</v>
      </c>
      <c r="F97" s="235">
        <v>1</v>
      </c>
      <c r="G97" s="235">
        <v>87.83</v>
      </c>
      <c r="H97" s="236">
        <f t="shared" si="2"/>
        <v>87.83</v>
      </c>
      <c r="I97" s="234">
        <v>60</v>
      </c>
      <c r="J97" s="237">
        <f t="shared" si="3"/>
        <v>1.4638333333333333</v>
      </c>
      <c r="K97" s="238" t="s">
        <v>332</v>
      </c>
    </row>
    <row r="98" spans="2:11" s="238" customFormat="1" ht="34.5" customHeight="1">
      <c r="B98" s="233">
        <v>47</v>
      </c>
      <c r="C98" s="439" t="s">
        <v>333</v>
      </c>
      <c r="D98" s="439"/>
      <c r="E98" s="234" t="s">
        <v>171</v>
      </c>
      <c r="F98" s="235">
        <v>2</v>
      </c>
      <c r="G98" s="235">
        <v>33.06</v>
      </c>
      <c r="H98" s="236">
        <f t="shared" si="2"/>
        <v>66.12</v>
      </c>
      <c r="I98" s="234">
        <v>60</v>
      </c>
      <c r="J98" s="237">
        <f t="shared" si="3"/>
        <v>1.1020000000000001</v>
      </c>
    </row>
    <row r="99" spans="2:11" ht="35.25" customHeight="1">
      <c r="B99" s="96">
        <v>48</v>
      </c>
      <c r="C99" s="421" t="s">
        <v>282</v>
      </c>
      <c r="D99" s="421"/>
      <c r="E99" s="42" t="s">
        <v>171</v>
      </c>
      <c r="F99" s="98">
        <v>2</v>
      </c>
      <c r="G99" s="98">
        <v>21.17</v>
      </c>
      <c r="H99" s="100">
        <f t="shared" si="2"/>
        <v>42.34</v>
      </c>
      <c r="I99" s="42">
        <v>60</v>
      </c>
      <c r="J99" s="166">
        <f t="shared" si="3"/>
        <v>0.70566666666666678</v>
      </c>
    </row>
    <row r="100" spans="2:11">
      <c r="B100" s="96">
        <v>49</v>
      </c>
      <c r="C100" s="420" t="s">
        <v>334</v>
      </c>
      <c r="D100" s="420"/>
      <c r="E100" s="42" t="s">
        <v>171</v>
      </c>
      <c r="F100" s="98">
        <v>6</v>
      </c>
      <c r="G100" s="98">
        <v>29.15</v>
      </c>
      <c r="H100" s="100">
        <f t="shared" si="2"/>
        <v>174.89999999999998</v>
      </c>
      <c r="I100" s="42">
        <v>60</v>
      </c>
      <c r="J100" s="166">
        <f t="shared" si="3"/>
        <v>2.9149999999999996</v>
      </c>
    </row>
    <row r="101" spans="2:11">
      <c r="B101" s="96">
        <v>50</v>
      </c>
      <c r="C101" s="420" t="s">
        <v>335</v>
      </c>
      <c r="D101" s="420"/>
      <c r="E101" s="42" t="s">
        <v>171</v>
      </c>
      <c r="F101" s="98">
        <v>4</v>
      </c>
      <c r="G101" s="98">
        <v>31.48</v>
      </c>
      <c r="H101" s="100">
        <f t="shared" si="2"/>
        <v>125.92</v>
      </c>
      <c r="I101" s="42">
        <v>60</v>
      </c>
      <c r="J101" s="166">
        <f t="shared" si="3"/>
        <v>2.0986666666666669</v>
      </c>
    </row>
    <row r="102" spans="2:11">
      <c r="B102" s="96">
        <v>51</v>
      </c>
      <c r="C102" s="420" t="s">
        <v>336</v>
      </c>
      <c r="D102" s="420"/>
      <c r="E102" s="42" t="s">
        <v>171</v>
      </c>
      <c r="F102" s="98">
        <v>1</v>
      </c>
      <c r="G102" s="98">
        <v>959.64</v>
      </c>
      <c r="H102" s="100">
        <f t="shared" si="2"/>
        <v>959.64</v>
      </c>
      <c r="I102" s="42">
        <v>60</v>
      </c>
      <c r="J102" s="166">
        <f t="shared" si="3"/>
        <v>15.994</v>
      </c>
    </row>
    <row r="103" spans="2:11">
      <c r="B103" s="96">
        <v>52</v>
      </c>
      <c r="C103" s="420" t="s">
        <v>337</v>
      </c>
      <c r="D103" s="420"/>
      <c r="E103" s="42" t="s">
        <v>171</v>
      </c>
      <c r="F103" s="98">
        <v>4</v>
      </c>
      <c r="G103" s="98">
        <v>52.56</v>
      </c>
      <c r="H103" s="100">
        <f t="shared" si="2"/>
        <v>210.24</v>
      </c>
      <c r="I103" s="42">
        <v>60</v>
      </c>
      <c r="J103" s="166">
        <f t="shared" si="3"/>
        <v>3.504</v>
      </c>
    </row>
    <row r="104" spans="2:11">
      <c r="B104" s="96">
        <v>53</v>
      </c>
      <c r="C104" s="420" t="s">
        <v>338</v>
      </c>
      <c r="D104" s="420"/>
      <c r="E104" s="42" t="s">
        <v>171</v>
      </c>
      <c r="F104" s="98">
        <v>4</v>
      </c>
      <c r="G104" s="98">
        <v>47.22</v>
      </c>
      <c r="H104" s="100">
        <f t="shared" si="2"/>
        <v>188.88</v>
      </c>
      <c r="I104" s="42">
        <v>60</v>
      </c>
      <c r="J104" s="166">
        <f t="shared" si="3"/>
        <v>3.1480000000000001</v>
      </c>
    </row>
    <row r="105" spans="2:11">
      <c r="B105" s="96">
        <v>54</v>
      </c>
      <c r="C105" s="420" t="s">
        <v>339</v>
      </c>
      <c r="D105" s="420"/>
      <c r="E105" s="42" t="s">
        <v>171</v>
      </c>
      <c r="F105" s="98">
        <v>2</v>
      </c>
      <c r="G105" s="99">
        <v>79.5</v>
      </c>
      <c r="H105" s="100">
        <f t="shared" si="2"/>
        <v>159</v>
      </c>
      <c r="I105" s="42">
        <v>60</v>
      </c>
      <c r="J105" s="166">
        <f t="shared" si="3"/>
        <v>2.65</v>
      </c>
    </row>
    <row r="106" spans="2:11" ht="30" customHeight="1">
      <c r="B106" s="96">
        <v>55</v>
      </c>
      <c r="C106" s="421" t="s">
        <v>340</v>
      </c>
      <c r="D106" s="421"/>
      <c r="E106" s="42" t="s">
        <v>171</v>
      </c>
      <c r="F106" s="98">
        <v>2</v>
      </c>
      <c r="G106" s="98">
        <v>469.16</v>
      </c>
      <c r="H106" s="100">
        <f t="shared" si="2"/>
        <v>938.32</v>
      </c>
      <c r="I106" s="42">
        <v>60</v>
      </c>
      <c r="J106" s="166">
        <f t="shared" si="3"/>
        <v>15.638666666666667</v>
      </c>
    </row>
    <row r="107" spans="2:11">
      <c r="B107" s="96">
        <v>56</v>
      </c>
      <c r="C107" s="420" t="s">
        <v>341</v>
      </c>
      <c r="D107" s="420"/>
      <c r="E107" s="42" t="s">
        <v>171</v>
      </c>
      <c r="F107" s="98">
        <v>4</v>
      </c>
      <c r="G107" s="98">
        <v>33.43</v>
      </c>
      <c r="H107" s="100">
        <f t="shared" si="2"/>
        <v>133.72</v>
      </c>
      <c r="I107" s="42">
        <v>60</v>
      </c>
      <c r="J107" s="166">
        <f t="shared" si="3"/>
        <v>2.2286666666666668</v>
      </c>
    </row>
    <row r="108" spans="2:11" ht="31.5" customHeight="1">
      <c r="B108" s="96">
        <v>57</v>
      </c>
      <c r="C108" s="421" t="s">
        <v>342</v>
      </c>
      <c r="D108" s="421"/>
      <c r="E108" s="42" t="s">
        <v>171</v>
      </c>
      <c r="F108" s="98">
        <v>2</v>
      </c>
      <c r="G108" s="98">
        <v>101.48</v>
      </c>
      <c r="H108" s="100">
        <f t="shared" si="2"/>
        <v>202.96</v>
      </c>
      <c r="I108" s="42">
        <v>60</v>
      </c>
      <c r="J108" s="166">
        <f t="shared" si="3"/>
        <v>3.3826666666666667</v>
      </c>
    </row>
    <row r="109" spans="2:11">
      <c r="B109" s="96">
        <v>58</v>
      </c>
      <c r="C109" s="420" t="s">
        <v>343</v>
      </c>
      <c r="D109" s="420"/>
      <c r="E109" s="42" t="s">
        <v>171</v>
      </c>
      <c r="F109" s="98">
        <v>1</v>
      </c>
      <c r="G109" s="98">
        <v>184.65</v>
      </c>
      <c r="H109" s="100">
        <f t="shared" si="2"/>
        <v>184.65</v>
      </c>
      <c r="I109" s="42">
        <v>60</v>
      </c>
      <c r="J109" s="166">
        <f t="shared" si="3"/>
        <v>3.0775000000000001</v>
      </c>
    </row>
    <row r="110" spans="2:11" ht="33.75" customHeight="1">
      <c r="B110" s="96">
        <v>59</v>
      </c>
      <c r="C110" s="421" t="s">
        <v>344</v>
      </c>
      <c r="D110" s="421"/>
      <c r="E110" s="42" t="s">
        <v>171</v>
      </c>
      <c r="F110" s="98">
        <v>1</v>
      </c>
      <c r="G110" s="98">
        <v>19.84</v>
      </c>
      <c r="H110" s="100">
        <f t="shared" si="2"/>
        <v>19.84</v>
      </c>
      <c r="I110" s="42">
        <v>60</v>
      </c>
      <c r="J110" s="166">
        <f t="shared" si="3"/>
        <v>0.33066666666666666</v>
      </c>
    </row>
    <row r="111" spans="2:11" ht="28.5" customHeight="1">
      <c r="B111" s="96">
        <v>60</v>
      </c>
      <c r="C111" s="421" t="s">
        <v>345</v>
      </c>
      <c r="D111" s="421"/>
      <c r="E111" s="42" t="s">
        <v>171</v>
      </c>
      <c r="F111" s="98">
        <v>1</v>
      </c>
      <c r="G111" s="98">
        <v>35.67</v>
      </c>
      <c r="H111" s="100">
        <f t="shared" si="2"/>
        <v>35.67</v>
      </c>
      <c r="I111" s="42">
        <v>60</v>
      </c>
      <c r="J111" s="166">
        <f t="shared" si="3"/>
        <v>0.59450000000000003</v>
      </c>
    </row>
    <row r="112" spans="2:11" ht="28.5" customHeight="1">
      <c r="B112" s="96">
        <v>61</v>
      </c>
      <c r="C112" s="421" t="s">
        <v>346</v>
      </c>
      <c r="D112" s="421"/>
      <c r="E112" s="42" t="s">
        <v>171</v>
      </c>
      <c r="F112" s="98">
        <v>6</v>
      </c>
      <c r="G112" s="99">
        <v>33.299999999999997</v>
      </c>
      <c r="H112" s="100">
        <f t="shared" si="2"/>
        <v>199.79999999999998</v>
      </c>
      <c r="I112" s="42">
        <v>60</v>
      </c>
      <c r="J112" s="166">
        <f t="shared" si="3"/>
        <v>3.3299999999999996</v>
      </c>
    </row>
    <row r="113" spans="2:10">
      <c r="B113" s="96">
        <v>62</v>
      </c>
      <c r="C113" s="420" t="s">
        <v>347</v>
      </c>
      <c r="D113" s="420"/>
      <c r="E113" s="42" t="s">
        <v>171</v>
      </c>
      <c r="F113" s="98">
        <v>1</v>
      </c>
      <c r="G113" s="98">
        <v>109.61</v>
      </c>
      <c r="H113" s="100">
        <f t="shared" si="2"/>
        <v>109.61</v>
      </c>
      <c r="I113" s="42">
        <v>60</v>
      </c>
      <c r="J113" s="166">
        <f t="shared" si="3"/>
        <v>1.8268333333333333</v>
      </c>
    </row>
    <row r="114" spans="2:10">
      <c r="B114" s="96">
        <v>63</v>
      </c>
      <c r="C114" s="420" t="s">
        <v>348</v>
      </c>
      <c r="D114" s="420"/>
      <c r="E114" s="42" t="s">
        <v>171</v>
      </c>
      <c r="F114" s="98">
        <v>4</v>
      </c>
      <c r="G114" s="98">
        <v>44.33</v>
      </c>
      <c r="H114" s="100">
        <f t="shared" si="2"/>
        <v>177.32</v>
      </c>
      <c r="I114" s="42">
        <v>60</v>
      </c>
      <c r="J114" s="166">
        <f t="shared" si="3"/>
        <v>2.9553333333333334</v>
      </c>
    </row>
    <row r="115" spans="2:10">
      <c r="B115" s="96">
        <v>64</v>
      </c>
      <c r="C115" s="420" t="s">
        <v>349</v>
      </c>
      <c r="D115" s="420"/>
      <c r="E115" s="42" t="s">
        <v>171</v>
      </c>
      <c r="F115" s="98">
        <v>2</v>
      </c>
      <c r="G115" s="98">
        <v>50.05</v>
      </c>
      <c r="H115" s="100">
        <f t="shared" si="2"/>
        <v>100.1</v>
      </c>
      <c r="I115" s="42">
        <v>60</v>
      </c>
      <c r="J115" s="166">
        <f t="shared" si="3"/>
        <v>1.6683333333333332</v>
      </c>
    </row>
    <row r="116" spans="2:10" ht="27" customHeight="1">
      <c r="B116" s="96">
        <v>65</v>
      </c>
      <c r="C116" s="421" t="s">
        <v>285</v>
      </c>
      <c r="D116" s="421"/>
      <c r="E116" s="42" t="s">
        <v>171</v>
      </c>
      <c r="F116" s="98">
        <v>4</v>
      </c>
      <c r="G116" s="98">
        <v>27.77</v>
      </c>
      <c r="H116" s="100">
        <f t="shared" si="2"/>
        <v>111.08</v>
      </c>
      <c r="I116" s="42">
        <v>60</v>
      </c>
      <c r="J116" s="166">
        <f t="shared" si="3"/>
        <v>1.8513333333333333</v>
      </c>
    </row>
    <row r="117" spans="2:10" ht="36" customHeight="1" thickBot="1">
      <c r="B117" s="97">
        <v>66</v>
      </c>
      <c r="C117" s="426" t="s">
        <v>350</v>
      </c>
      <c r="D117" s="426"/>
      <c r="E117" s="42" t="s">
        <v>171</v>
      </c>
      <c r="F117" s="102">
        <v>2</v>
      </c>
      <c r="G117" s="103">
        <v>45.8</v>
      </c>
      <c r="H117" s="100">
        <f>F117*G117</f>
        <v>91.6</v>
      </c>
      <c r="I117" s="42">
        <v>60</v>
      </c>
      <c r="J117" s="166">
        <f>H117/I117</f>
        <v>1.5266666666666666</v>
      </c>
    </row>
    <row r="118" spans="2:10" ht="15.75" thickBot="1">
      <c r="B118" s="411" t="s">
        <v>288</v>
      </c>
      <c r="C118" s="412"/>
      <c r="D118" s="412"/>
      <c r="E118" s="412"/>
      <c r="F118" s="412"/>
      <c r="G118" s="167">
        <f>SUM(G52:G117)</f>
        <v>11552.939999999995</v>
      </c>
      <c r="H118" s="167">
        <f>SUM(H52:H117)</f>
        <v>19119.319999999996</v>
      </c>
      <c r="I118" s="165"/>
      <c r="J118" s="173">
        <f>SUM(J52:J117)</f>
        <v>318.65533333333326</v>
      </c>
    </row>
    <row r="121" spans="2:10" ht="15.75" thickBot="1"/>
    <row r="122" spans="2:10">
      <c r="B122" s="417" t="s">
        <v>351</v>
      </c>
      <c r="C122" s="418"/>
      <c r="D122" s="418"/>
      <c r="E122" s="418"/>
      <c r="F122" s="418"/>
      <c r="G122" s="418"/>
      <c r="H122" s="418"/>
      <c r="I122" s="418"/>
      <c r="J122" s="419"/>
    </row>
    <row r="123" spans="2:10" ht="25.5">
      <c r="B123" s="86" t="s">
        <v>242</v>
      </c>
      <c r="C123" s="422" t="s">
        <v>243</v>
      </c>
      <c r="D123" s="422"/>
      <c r="E123" s="87" t="s">
        <v>244</v>
      </c>
      <c r="F123" s="88" t="s">
        <v>245</v>
      </c>
      <c r="G123" s="89" t="s">
        <v>246</v>
      </c>
      <c r="H123" s="89" t="s">
        <v>290</v>
      </c>
      <c r="I123" s="89" t="s">
        <v>248</v>
      </c>
      <c r="J123" s="90" t="s">
        <v>249</v>
      </c>
    </row>
    <row r="124" spans="2:10" ht="29.25" customHeight="1">
      <c r="B124" s="91">
        <v>1</v>
      </c>
      <c r="C124" s="421" t="s">
        <v>352</v>
      </c>
      <c r="D124" s="420"/>
      <c r="E124" s="42" t="s">
        <v>171</v>
      </c>
      <c r="F124" s="85">
        <v>3</v>
      </c>
      <c r="G124" s="101">
        <v>24.42</v>
      </c>
      <c r="H124" s="101">
        <f>F124*G124</f>
        <v>73.260000000000005</v>
      </c>
      <c r="I124" s="98">
        <v>60</v>
      </c>
      <c r="J124" s="166">
        <f>H124/I124</f>
        <v>1.2210000000000001</v>
      </c>
    </row>
    <row r="125" spans="2:10">
      <c r="B125" s="91">
        <v>2</v>
      </c>
      <c r="C125" s="420" t="s">
        <v>353</v>
      </c>
      <c r="D125" s="420"/>
      <c r="E125" s="42" t="s">
        <v>171</v>
      </c>
      <c r="F125" s="85">
        <v>3</v>
      </c>
      <c r="G125" s="101">
        <v>83.41</v>
      </c>
      <c r="H125" s="101">
        <f t="shared" ref="H125:H168" si="4">F125*G125</f>
        <v>250.23</v>
      </c>
      <c r="I125" s="98">
        <v>60</v>
      </c>
      <c r="J125" s="166">
        <f t="shared" ref="J125:J168" si="5">H125/I125</f>
        <v>4.1704999999999997</v>
      </c>
    </row>
    <row r="126" spans="2:10">
      <c r="B126" s="91">
        <v>3</v>
      </c>
      <c r="C126" s="420" t="s">
        <v>354</v>
      </c>
      <c r="D126" s="420"/>
      <c r="E126" s="42" t="s">
        <v>171</v>
      </c>
      <c r="F126" s="85">
        <v>3</v>
      </c>
      <c r="G126" s="101">
        <v>52.31</v>
      </c>
      <c r="H126" s="101">
        <f t="shared" si="4"/>
        <v>156.93</v>
      </c>
      <c r="I126" s="98">
        <v>60</v>
      </c>
      <c r="J126" s="166">
        <f t="shared" si="5"/>
        <v>2.6154999999999999</v>
      </c>
    </row>
    <row r="127" spans="2:10">
      <c r="B127" s="91">
        <v>4</v>
      </c>
      <c r="C127" s="420" t="s">
        <v>354</v>
      </c>
      <c r="D127" s="420"/>
      <c r="E127" s="42" t="s">
        <v>171</v>
      </c>
      <c r="F127" s="85">
        <v>3</v>
      </c>
      <c r="G127" s="101">
        <v>28.67</v>
      </c>
      <c r="H127" s="101">
        <f t="shared" si="4"/>
        <v>86.01</v>
      </c>
      <c r="I127" s="98">
        <v>60</v>
      </c>
      <c r="J127" s="166">
        <f t="shared" si="5"/>
        <v>1.4335</v>
      </c>
    </row>
    <row r="128" spans="2:10">
      <c r="B128" s="91">
        <v>5</v>
      </c>
      <c r="C128" s="420" t="s">
        <v>355</v>
      </c>
      <c r="D128" s="420"/>
      <c r="E128" s="42" t="s">
        <v>171</v>
      </c>
      <c r="F128" s="85">
        <v>3</v>
      </c>
      <c r="G128" s="101">
        <v>37.94</v>
      </c>
      <c r="H128" s="101">
        <f t="shared" si="4"/>
        <v>113.82</v>
      </c>
      <c r="I128" s="98">
        <v>60</v>
      </c>
      <c r="J128" s="166">
        <f t="shared" si="5"/>
        <v>1.8969999999999998</v>
      </c>
    </row>
    <row r="129" spans="2:10" ht="49.5" customHeight="1">
      <c r="B129" s="91">
        <v>6</v>
      </c>
      <c r="C129" s="421" t="s">
        <v>356</v>
      </c>
      <c r="D129" s="421"/>
      <c r="E129" s="42" t="s">
        <v>171</v>
      </c>
      <c r="F129" s="85">
        <v>3</v>
      </c>
      <c r="G129" s="101">
        <v>23.1</v>
      </c>
      <c r="H129" s="101">
        <f t="shared" si="4"/>
        <v>69.300000000000011</v>
      </c>
      <c r="I129" s="98">
        <v>60</v>
      </c>
      <c r="J129" s="166">
        <f t="shared" si="5"/>
        <v>1.1550000000000002</v>
      </c>
    </row>
    <row r="130" spans="2:10" ht="56.25" customHeight="1">
      <c r="B130" s="91">
        <v>7</v>
      </c>
      <c r="C130" s="421" t="s">
        <v>259</v>
      </c>
      <c r="D130" s="421"/>
      <c r="E130" s="42" t="s">
        <v>171</v>
      </c>
      <c r="F130" s="85">
        <v>3</v>
      </c>
      <c r="G130" s="101">
        <v>52.33</v>
      </c>
      <c r="H130" s="101">
        <f t="shared" si="4"/>
        <v>156.99</v>
      </c>
      <c r="I130" s="98">
        <v>60</v>
      </c>
      <c r="J130" s="166">
        <f t="shared" si="5"/>
        <v>2.6165000000000003</v>
      </c>
    </row>
    <row r="131" spans="2:10" ht="42" customHeight="1">
      <c r="B131" s="91">
        <v>8</v>
      </c>
      <c r="C131" s="421" t="s">
        <v>295</v>
      </c>
      <c r="D131" s="421"/>
      <c r="E131" s="42" t="s">
        <v>171</v>
      </c>
      <c r="F131" s="85">
        <v>1</v>
      </c>
      <c r="G131" s="101">
        <v>191.02</v>
      </c>
      <c r="H131" s="101">
        <f t="shared" si="4"/>
        <v>191.02</v>
      </c>
      <c r="I131" s="98">
        <v>60</v>
      </c>
      <c r="J131" s="166">
        <f t="shared" si="5"/>
        <v>3.1836666666666669</v>
      </c>
    </row>
    <row r="132" spans="2:10">
      <c r="B132" s="91">
        <v>9</v>
      </c>
      <c r="C132" s="420" t="s">
        <v>357</v>
      </c>
      <c r="D132" s="420"/>
      <c r="E132" s="42" t="s">
        <v>171</v>
      </c>
      <c r="F132" s="85">
        <v>6</v>
      </c>
      <c r="G132" s="101">
        <v>31.05</v>
      </c>
      <c r="H132" s="101">
        <f t="shared" si="4"/>
        <v>186.3</v>
      </c>
      <c r="I132" s="98">
        <v>60</v>
      </c>
      <c r="J132" s="166">
        <f t="shared" si="5"/>
        <v>3.105</v>
      </c>
    </row>
    <row r="133" spans="2:10">
      <c r="B133" s="91">
        <v>10</v>
      </c>
      <c r="C133" s="420" t="s">
        <v>358</v>
      </c>
      <c r="D133" s="420"/>
      <c r="E133" s="42" t="s">
        <v>171</v>
      </c>
      <c r="F133" s="85">
        <v>6</v>
      </c>
      <c r="G133" s="101">
        <v>37.15</v>
      </c>
      <c r="H133" s="101">
        <f t="shared" si="4"/>
        <v>222.89999999999998</v>
      </c>
      <c r="I133" s="98">
        <v>60</v>
      </c>
      <c r="J133" s="166">
        <f t="shared" si="5"/>
        <v>3.7149999999999994</v>
      </c>
    </row>
    <row r="134" spans="2:10">
      <c r="B134" s="91">
        <v>11</v>
      </c>
      <c r="C134" s="420" t="s">
        <v>359</v>
      </c>
      <c r="D134" s="420"/>
      <c r="E134" s="42" t="s">
        <v>171</v>
      </c>
      <c r="F134" s="85">
        <v>3</v>
      </c>
      <c r="G134" s="101">
        <v>78</v>
      </c>
      <c r="H134" s="101">
        <f t="shared" si="4"/>
        <v>234</v>
      </c>
      <c r="I134" s="98">
        <v>60</v>
      </c>
      <c r="J134" s="166">
        <f t="shared" si="5"/>
        <v>3.9</v>
      </c>
    </row>
    <row r="135" spans="2:10">
      <c r="B135" s="91">
        <v>12</v>
      </c>
      <c r="C135" s="420" t="s">
        <v>360</v>
      </c>
      <c r="D135" s="420"/>
      <c r="E135" s="42" t="s">
        <v>171</v>
      </c>
      <c r="F135" s="85">
        <v>3</v>
      </c>
      <c r="G135" s="101">
        <v>89</v>
      </c>
      <c r="H135" s="101">
        <f t="shared" si="4"/>
        <v>267</v>
      </c>
      <c r="I135" s="98">
        <v>60</v>
      </c>
      <c r="J135" s="166">
        <f t="shared" si="5"/>
        <v>4.45</v>
      </c>
    </row>
    <row r="136" spans="2:10">
      <c r="B136" s="91">
        <v>13</v>
      </c>
      <c r="C136" s="420" t="s">
        <v>361</v>
      </c>
      <c r="D136" s="420"/>
      <c r="E136" s="42" t="s">
        <v>171</v>
      </c>
      <c r="F136" s="85">
        <v>3</v>
      </c>
      <c r="G136" s="101">
        <v>103.4</v>
      </c>
      <c r="H136" s="101">
        <f t="shared" si="4"/>
        <v>310.20000000000005</v>
      </c>
      <c r="I136" s="98">
        <v>60</v>
      </c>
      <c r="J136" s="166">
        <f t="shared" si="5"/>
        <v>5.1700000000000008</v>
      </c>
    </row>
    <row r="137" spans="2:10">
      <c r="B137" s="91">
        <v>14</v>
      </c>
      <c r="C137" s="421" t="s">
        <v>362</v>
      </c>
      <c r="D137" s="420"/>
      <c r="E137" s="42" t="s">
        <v>171</v>
      </c>
      <c r="F137" s="85">
        <v>3</v>
      </c>
      <c r="G137" s="101">
        <v>162.83000000000001</v>
      </c>
      <c r="H137" s="101">
        <f t="shared" si="4"/>
        <v>488.49</v>
      </c>
      <c r="I137" s="98">
        <v>60</v>
      </c>
      <c r="J137" s="166">
        <f t="shared" si="5"/>
        <v>8.1415000000000006</v>
      </c>
    </row>
    <row r="138" spans="2:10">
      <c r="B138" s="91">
        <v>15</v>
      </c>
      <c r="C138" s="420" t="s">
        <v>363</v>
      </c>
      <c r="D138" s="420"/>
      <c r="E138" s="42" t="s">
        <v>171</v>
      </c>
      <c r="F138" s="85">
        <v>3</v>
      </c>
      <c r="G138" s="101">
        <v>61.83</v>
      </c>
      <c r="H138" s="101">
        <f t="shared" si="4"/>
        <v>185.49</v>
      </c>
      <c r="I138" s="98">
        <v>60</v>
      </c>
      <c r="J138" s="166">
        <f t="shared" si="5"/>
        <v>3.0915000000000004</v>
      </c>
    </row>
    <row r="139" spans="2:10">
      <c r="B139" s="91">
        <v>16</v>
      </c>
      <c r="C139" s="420" t="s">
        <v>364</v>
      </c>
      <c r="D139" s="420"/>
      <c r="E139" s="42" t="s">
        <v>171</v>
      </c>
      <c r="F139" s="85">
        <v>3</v>
      </c>
      <c r="G139" s="101">
        <v>66.05</v>
      </c>
      <c r="H139" s="101">
        <f t="shared" si="4"/>
        <v>198.14999999999998</v>
      </c>
      <c r="I139" s="98">
        <v>60</v>
      </c>
      <c r="J139" s="166">
        <f t="shared" si="5"/>
        <v>3.3024999999999998</v>
      </c>
    </row>
    <row r="140" spans="2:10" ht="30" customHeight="1">
      <c r="B140" s="91">
        <v>17</v>
      </c>
      <c r="C140" s="421" t="s">
        <v>365</v>
      </c>
      <c r="D140" s="421"/>
      <c r="E140" s="42" t="s">
        <v>171</v>
      </c>
      <c r="F140" s="85">
        <v>2</v>
      </c>
      <c r="G140" s="101">
        <v>843.21</v>
      </c>
      <c r="H140" s="101">
        <f t="shared" si="4"/>
        <v>1686.42</v>
      </c>
      <c r="I140" s="98">
        <v>60</v>
      </c>
      <c r="J140" s="166">
        <f t="shared" si="5"/>
        <v>28.107000000000003</v>
      </c>
    </row>
    <row r="141" spans="2:10" ht="30.75" customHeight="1">
      <c r="B141" s="91">
        <v>18</v>
      </c>
      <c r="C141" s="421" t="s">
        <v>366</v>
      </c>
      <c r="D141" s="421"/>
      <c r="E141" s="42" t="s">
        <v>171</v>
      </c>
      <c r="F141" s="85">
        <v>3</v>
      </c>
      <c r="G141" s="101">
        <v>744.81</v>
      </c>
      <c r="H141" s="101">
        <f t="shared" si="4"/>
        <v>2234.4299999999998</v>
      </c>
      <c r="I141" s="98">
        <v>60</v>
      </c>
      <c r="J141" s="166">
        <f t="shared" si="5"/>
        <v>37.240499999999997</v>
      </c>
    </row>
    <row r="142" spans="2:10" ht="40.5" customHeight="1">
      <c r="B142" s="91">
        <v>19</v>
      </c>
      <c r="C142" s="421" t="s">
        <v>367</v>
      </c>
      <c r="D142" s="421"/>
      <c r="E142" s="42" t="s">
        <v>171</v>
      </c>
      <c r="F142" s="85">
        <v>18</v>
      </c>
      <c r="G142" s="101">
        <v>3</v>
      </c>
      <c r="H142" s="101">
        <f t="shared" si="4"/>
        <v>54</v>
      </c>
      <c r="I142" s="98">
        <v>60</v>
      </c>
      <c r="J142" s="166">
        <f t="shared" si="5"/>
        <v>0.9</v>
      </c>
    </row>
    <row r="143" spans="2:10" ht="28.5" customHeight="1">
      <c r="B143" s="91">
        <v>20</v>
      </c>
      <c r="C143" s="421" t="s">
        <v>368</v>
      </c>
      <c r="D143" s="421"/>
      <c r="E143" s="42" t="s">
        <v>171</v>
      </c>
      <c r="F143" s="85">
        <v>18</v>
      </c>
      <c r="G143" s="101">
        <v>3.6</v>
      </c>
      <c r="H143" s="101">
        <f t="shared" si="4"/>
        <v>64.8</v>
      </c>
      <c r="I143" s="98">
        <v>60</v>
      </c>
      <c r="J143" s="166">
        <f t="shared" si="5"/>
        <v>1.0799999999999998</v>
      </c>
    </row>
    <row r="144" spans="2:10" ht="27.75" customHeight="1">
      <c r="B144" s="91">
        <v>21</v>
      </c>
      <c r="C144" s="421" t="s">
        <v>369</v>
      </c>
      <c r="D144" s="421"/>
      <c r="E144" s="42" t="s">
        <v>171</v>
      </c>
      <c r="F144" s="85">
        <v>1</v>
      </c>
      <c r="G144" s="101">
        <v>48.78</v>
      </c>
      <c r="H144" s="101">
        <f t="shared" si="4"/>
        <v>48.78</v>
      </c>
      <c r="I144" s="98">
        <v>60</v>
      </c>
      <c r="J144" s="166">
        <f t="shared" si="5"/>
        <v>0.81300000000000006</v>
      </c>
    </row>
    <row r="145" spans="2:10" ht="60.75" customHeight="1">
      <c r="B145" s="91">
        <v>22</v>
      </c>
      <c r="C145" s="421" t="s">
        <v>268</v>
      </c>
      <c r="D145" s="421"/>
      <c r="E145" s="42" t="s">
        <v>171</v>
      </c>
      <c r="F145" s="85">
        <v>2</v>
      </c>
      <c r="G145" s="101">
        <v>328.94</v>
      </c>
      <c r="H145" s="101">
        <f t="shared" si="4"/>
        <v>657.88</v>
      </c>
      <c r="I145" s="98">
        <v>60</v>
      </c>
      <c r="J145" s="166">
        <f t="shared" si="5"/>
        <v>10.964666666666666</v>
      </c>
    </row>
    <row r="146" spans="2:10">
      <c r="B146" s="91">
        <v>23</v>
      </c>
      <c r="C146" s="420" t="s">
        <v>309</v>
      </c>
      <c r="D146" s="420"/>
      <c r="E146" s="42" t="s">
        <v>171</v>
      </c>
      <c r="F146" s="85">
        <v>1</v>
      </c>
      <c r="G146" s="101">
        <v>236.9</v>
      </c>
      <c r="H146" s="101">
        <f t="shared" si="4"/>
        <v>236.9</v>
      </c>
      <c r="I146" s="98">
        <v>60</v>
      </c>
      <c r="J146" s="166">
        <f t="shared" si="5"/>
        <v>3.9483333333333333</v>
      </c>
    </row>
    <row r="147" spans="2:10" ht="77.25" customHeight="1">
      <c r="B147" s="91">
        <v>24</v>
      </c>
      <c r="C147" s="435" t="s">
        <v>370</v>
      </c>
      <c r="D147" s="435"/>
      <c r="E147" s="42" t="s">
        <v>171</v>
      </c>
      <c r="F147" s="85">
        <v>3</v>
      </c>
      <c r="G147" s="101">
        <v>12.58</v>
      </c>
      <c r="H147" s="101">
        <f t="shared" si="4"/>
        <v>37.74</v>
      </c>
      <c r="I147" s="98">
        <v>60</v>
      </c>
      <c r="J147" s="166">
        <f t="shared" si="5"/>
        <v>0.629</v>
      </c>
    </row>
    <row r="148" spans="2:10" ht="46.5" customHeight="1">
      <c r="B148" s="91">
        <v>25</v>
      </c>
      <c r="C148" s="421" t="s">
        <v>271</v>
      </c>
      <c r="D148" s="421"/>
      <c r="E148" s="42" t="s">
        <v>171</v>
      </c>
      <c r="F148" s="85">
        <v>2</v>
      </c>
      <c r="G148" s="101">
        <v>403.74</v>
      </c>
      <c r="H148" s="101">
        <f t="shared" si="4"/>
        <v>807.48</v>
      </c>
      <c r="I148" s="98">
        <v>60</v>
      </c>
      <c r="J148" s="166">
        <f t="shared" si="5"/>
        <v>13.458</v>
      </c>
    </row>
    <row r="149" spans="2:10" ht="30" customHeight="1">
      <c r="B149" s="91">
        <v>26</v>
      </c>
      <c r="C149" s="421" t="s">
        <v>310</v>
      </c>
      <c r="D149" s="421"/>
      <c r="E149" s="42" t="s">
        <v>171</v>
      </c>
      <c r="F149" s="85">
        <v>1</v>
      </c>
      <c r="G149" s="101">
        <v>693.09</v>
      </c>
      <c r="H149" s="101">
        <f t="shared" si="4"/>
        <v>693.09</v>
      </c>
      <c r="I149" s="98">
        <v>60</v>
      </c>
      <c r="J149" s="166">
        <f t="shared" si="5"/>
        <v>11.551500000000001</v>
      </c>
    </row>
    <row r="150" spans="2:10" ht="68.25" customHeight="1">
      <c r="B150" s="91">
        <v>27</v>
      </c>
      <c r="C150" s="421" t="s">
        <v>371</v>
      </c>
      <c r="D150" s="421"/>
      <c r="E150" s="42" t="s">
        <v>171</v>
      </c>
      <c r="F150" s="85">
        <v>1</v>
      </c>
      <c r="G150" s="101">
        <v>616.27</v>
      </c>
      <c r="H150" s="101">
        <f t="shared" si="4"/>
        <v>616.27</v>
      </c>
      <c r="I150" s="98">
        <v>60</v>
      </c>
      <c r="J150" s="166">
        <f t="shared" si="5"/>
        <v>10.271166666666666</v>
      </c>
    </row>
    <row r="151" spans="2:10">
      <c r="B151" s="91">
        <v>28</v>
      </c>
      <c r="C151" s="420" t="s">
        <v>372</v>
      </c>
      <c r="D151" s="420"/>
      <c r="E151" s="42" t="s">
        <v>171</v>
      </c>
      <c r="F151" s="85">
        <v>1</v>
      </c>
      <c r="G151" s="101">
        <v>468.24</v>
      </c>
      <c r="H151" s="101">
        <f t="shared" si="4"/>
        <v>468.24</v>
      </c>
      <c r="I151" s="98">
        <v>60</v>
      </c>
      <c r="J151" s="166">
        <f t="shared" si="5"/>
        <v>7.8040000000000003</v>
      </c>
    </row>
    <row r="152" spans="2:10" ht="39.75" customHeight="1">
      <c r="B152" s="91">
        <v>29</v>
      </c>
      <c r="C152" s="421" t="s">
        <v>311</v>
      </c>
      <c r="D152" s="421"/>
      <c r="E152" s="42" t="s">
        <v>171</v>
      </c>
      <c r="F152" s="85">
        <v>4</v>
      </c>
      <c r="G152" s="101">
        <v>46.57</v>
      </c>
      <c r="H152" s="239">
        <f t="shared" si="4"/>
        <v>186.28</v>
      </c>
      <c r="I152" s="98">
        <v>60</v>
      </c>
      <c r="J152" s="166">
        <f t="shared" si="5"/>
        <v>3.1046666666666667</v>
      </c>
    </row>
    <row r="153" spans="2:10" ht="40.5" customHeight="1">
      <c r="B153" s="91">
        <v>30</v>
      </c>
      <c r="C153" s="421" t="s">
        <v>312</v>
      </c>
      <c r="D153" s="421"/>
      <c r="E153" s="42" t="s">
        <v>171</v>
      </c>
      <c r="F153" s="85">
        <v>4</v>
      </c>
      <c r="G153" s="101">
        <v>45.94</v>
      </c>
      <c r="H153" s="101">
        <f t="shared" si="4"/>
        <v>183.76</v>
      </c>
      <c r="I153" s="98">
        <v>60</v>
      </c>
      <c r="J153" s="166">
        <f t="shared" si="5"/>
        <v>3.0626666666666664</v>
      </c>
    </row>
    <row r="154" spans="2:10" ht="32.25" customHeight="1">
      <c r="B154" s="91">
        <v>31</v>
      </c>
      <c r="C154" s="421" t="s">
        <v>373</v>
      </c>
      <c r="D154" s="421"/>
      <c r="E154" s="42" t="s">
        <v>171</v>
      </c>
      <c r="F154" s="85">
        <v>3</v>
      </c>
      <c r="G154" s="101">
        <v>36.72</v>
      </c>
      <c r="H154" s="101">
        <f t="shared" si="4"/>
        <v>110.16</v>
      </c>
      <c r="I154" s="98">
        <v>60</v>
      </c>
      <c r="J154" s="166">
        <f t="shared" si="5"/>
        <v>1.8359999999999999</v>
      </c>
    </row>
    <row r="155" spans="2:10" ht="29.25" customHeight="1">
      <c r="B155" s="91">
        <v>32</v>
      </c>
      <c r="C155" s="421" t="s">
        <v>273</v>
      </c>
      <c r="D155" s="421"/>
      <c r="E155" s="42" t="s">
        <v>171</v>
      </c>
      <c r="F155" s="85">
        <v>1</v>
      </c>
      <c r="G155" s="101">
        <v>139.04</v>
      </c>
      <c r="H155" s="101">
        <f t="shared" si="4"/>
        <v>139.04</v>
      </c>
      <c r="I155" s="98">
        <v>60</v>
      </c>
      <c r="J155" s="166">
        <f t="shared" si="5"/>
        <v>2.317333333333333</v>
      </c>
    </row>
    <row r="156" spans="2:10">
      <c r="B156" s="91">
        <v>33</v>
      </c>
      <c r="C156" s="420" t="s">
        <v>313</v>
      </c>
      <c r="D156" s="420"/>
      <c r="E156" s="42" t="s">
        <v>171</v>
      </c>
      <c r="F156" s="85">
        <v>1</v>
      </c>
      <c r="G156" s="101">
        <v>139.80000000000001</v>
      </c>
      <c r="H156" s="101">
        <f t="shared" si="4"/>
        <v>139.80000000000001</v>
      </c>
      <c r="I156" s="98">
        <v>60</v>
      </c>
      <c r="J156" s="166">
        <f t="shared" si="5"/>
        <v>2.33</v>
      </c>
    </row>
    <row r="157" spans="2:10">
      <c r="B157" s="91">
        <v>34</v>
      </c>
      <c r="C157" s="420" t="s">
        <v>276</v>
      </c>
      <c r="D157" s="420"/>
      <c r="E157" s="42" t="s">
        <v>171</v>
      </c>
      <c r="F157" s="85">
        <v>3</v>
      </c>
      <c r="G157" s="101">
        <v>34</v>
      </c>
      <c r="H157" s="101">
        <f t="shared" si="4"/>
        <v>102</v>
      </c>
      <c r="I157" s="98">
        <v>60</v>
      </c>
      <c r="J157" s="166">
        <f t="shared" si="5"/>
        <v>1.7</v>
      </c>
    </row>
    <row r="158" spans="2:10" ht="69" customHeight="1">
      <c r="B158" s="91">
        <v>35</v>
      </c>
      <c r="C158" s="421" t="s">
        <v>374</v>
      </c>
      <c r="D158" s="421"/>
      <c r="E158" s="42" t="s">
        <v>171</v>
      </c>
      <c r="F158" s="85">
        <v>1</v>
      </c>
      <c r="G158" s="101">
        <v>3852.95</v>
      </c>
      <c r="H158" s="101">
        <f t="shared" si="4"/>
        <v>3852.95</v>
      </c>
      <c r="I158" s="98">
        <v>60</v>
      </c>
      <c r="J158" s="166">
        <f t="shared" si="5"/>
        <v>64.215833333333336</v>
      </c>
    </row>
    <row r="159" spans="2:10">
      <c r="B159" s="91">
        <v>36</v>
      </c>
      <c r="C159" s="420" t="s">
        <v>319</v>
      </c>
      <c r="D159" s="420"/>
      <c r="E159" s="42" t="s">
        <v>171</v>
      </c>
      <c r="F159" s="85">
        <v>3</v>
      </c>
      <c r="G159" s="101">
        <v>43.9</v>
      </c>
      <c r="H159" s="101">
        <f t="shared" si="4"/>
        <v>131.69999999999999</v>
      </c>
      <c r="I159" s="98">
        <v>60</v>
      </c>
      <c r="J159" s="166">
        <f t="shared" si="5"/>
        <v>2.1949999999999998</v>
      </c>
    </row>
    <row r="160" spans="2:10">
      <c r="B160" s="91">
        <v>37</v>
      </c>
      <c r="C160" s="420" t="s">
        <v>325</v>
      </c>
      <c r="D160" s="420"/>
      <c r="E160" s="42" t="s">
        <v>171</v>
      </c>
      <c r="F160" s="85">
        <v>3</v>
      </c>
      <c r="G160" s="101">
        <v>95.33</v>
      </c>
      <c r="H160" s="101">
        <f t="shared" si="4"/>
        <v>285.99</v>
      </c>
      <c r="I160" s="98">
        <v>60</v>
      </c>
      <c r="J160" s="166">
        <f t="shared" si="5"/>
        <v>4.7664999999999997</v>
      </c>
    </row>
    <row r="161" spans="2:10">
      <c r="B161" s="91">
        <v>38</v>
      </c>
      <c r="C161" s="420" t="s">
        <v>335</v>
      </c>
      <c r="D161" s="420"/>
      <c r="E161" s="42" t="s">
        <v>171</v>
      </c>
      <c r="F161" s="85">
        <v>2</v>
      </c>
      <c r="G161" s="101">
        <v>17.27</v>
      </c>
      <c r="H161" s="101">
        <f t="shared" si="4"/>
        <v>34.54</v>
      </c>
      <c r="I161" s="98">
        <v>60</v>
      </c>
      <c r="J161" s="166">
        <f t="shared" si="5"/>
        <v>0.57566666666666666</v>
      </c>
    </row>
    <row r="162" spans="2:10">
      <c r="B162" s="91">
        <v>39</v>
      </c>
      <c r="C162" s="420" t="s">
        <v>375</v>
      </c>
      <c r="D162" s="420"/>
      <c r="E162" s="42" t="s">
        <v>171</v>
      </c>
      <c r="F162" s="85">
        <v>6</v>
      </c>
      <c r="G162" s="101">
        <v>29.15</v>
      </c>
      <c r="H162" s="239">
        <f t="shared" si="4"/>
        <v>174.89999999999998</v>
      </c>
      <c r="I162" s="98">
        <v>60</v>
      </c>
      <c r="J162" s="166">
        <f t="shared" si="5"/>
        <v>2.9149999999999996</v>
      </c>
    </row>
    <row r="163" spans="2:10" ht="31.5" customHeight="1">
      <c r="B163" s="91">
        <v>40</v>
      </c>
      <c r="C163" s="421" t="s">
        <v>376</v>
      </c>
      <c r="D163" s="421"/>
      <c r="E163" s="42" t="s">
        <v>171</v>
      </c>
      <c r="F163" s="85">
        <v>1</v>
      </c>
      <c r="G163" s="101">
        <v>19.84</v>
      </c>
      <c r="H163" s="101">
        <f t="shared" si="4"/>
        <v>19.84</v>
      </c>
      <c r="I163" s="98">
        <v>60</v>
      </c>
      <c r="J163" s="166">
        <f t="shared" si="5"/>
        <v>0.33066666666666666</v>
      </c>
    </row>
    <row r="164" spans="2:10" ht="37.5" customHeight="1">
      <c r="B164" s="91">
        <v>41</v>
      </c>
      <c r="C164" s="421" t="s">
        <v>345</v>
      </c>
      <c r="D164" s="421"/>
      <c r="E164" s="42" t="s">
        <v>171</v>
      </c>
      <c r="F164" s="85">
        <v>1</v>
      </c>
      <c r="G164" s="101">
        <v>35.67</v>
      </c>
      <c r="H164" s="101">
        <f t="shared" si="4"/>
        <v>35.67</v>
      </c>
      <c r="I164" s="98">
        <v>60</v>
      </c>
      <c r="J164" s="166">
        <f t="shared" si="5"/>
        <v>0.59450000000000003</v>
      </c>
    </row>
    <row r="165" spans="2:10" ht="33" customHeight="1">
      <c r="B165" s="91">
        <v>42</v>
      </c>
      <c r="C165" s="421" t="s">
        <v>346</v>
      </c>
      <c r="D165" s="421"/>
      <c r="E165" s="42" t="s">
        <v>171</v>
      </c>
      <c r="F165" s="85">
        <v>6</v>
      </c>
      <c r="G165" s="101">
        <v>33.299999999999997</v>
      </c>
      <c r="H165" s="101">
        <f t="shared" si="4"/>
        <v>199.79999999999998</v>
      </c>
      <c r="I165" s="98">
        <v>60</v>
      </c>
      <c r="J165" s="166">
        <f t="shared" si="5"/>
        <v>3.3299999999999996</v>
      </c>
    </row>
    <row r="166" spans="2:10">
      <c r="B166" s="91">
        <v>43</v>
      </c>
      <c r="C166" s="421" t="s">
        <v>377</v>
      </c>
      <c r="D166" s="420"/>
      <c r="E166" s="42" t="s">
        <v>171</v>
      </c>
      <c r="F166" s="85">
        <v>1</v>
      </c>
      <c r="G166" s="101">
        <v>116.4</v>
      </c>
      <c r="H166" s="101">
        <f t="shared" si="4"/>
        <v>116.4</v>
      </c>
      <c r="I166" s="98">
        <v>60</v>
      </c>
      <c r="J166" s="166">
        <f t="shared" si="5"/>
        <v>1.9400000000000002</v>
      </c>
    </row>
    <row r="167" spans="2:10" ht="36.75" customHeight="1">
      <c r="B167" s="91">
        <v>44</v>
      </c>
      <c r="C167" s="421" t="s">
        <v>285</v>
      </c>
      <c r="D167" s="421"/>
      <c r="E167" s="42" t="s">
        <v>171</v>
      </c>
      <c r="F167" s="85">
        <v>6</v>
      </c>
      <c r="G167" s="101">
        <v>27.77</v>
      </c>
      <c r="H167" s="101">
        <f t="shared" si="4"/>
        <v>166.62</v>
      </c>
      <c r="I167" s="98">
        <v>60</v>
      </c>
      <c r="J167" s="166">
        <f t="shared" si="5"/>
        <v>2.7770000000000001</v>
      </c>
    </row>
    <row r="168" spans="2:10" ht="15.75" thickBot="1">
      <c r="B168" s="91">
        <v>45</v>
      </c>
      <c r="C168" s="425" t="s">
        <v>378</v>
      </c>
      <c r="D168" s="425"/>
      <c r="E168" s="68" t="s">
        <v>171</v>
      </c>
      <c r="F168" s="69">
        <v>2</v>
      </c>
      <c r="G168" s="107">
        <v>2484.48</v>
      </c>
      <c r="H168" s="101">
        <f t="shared" si="4"/>
        <v>4968.96</v>
      </c>
      <c r="I168" s="98">
        <v>60</v>
      </c>
      <c r="J168" s="166">
        <f t="shared" si="5"/>
        <v>82.816000000000003</v>
      </c>
    </row>
    <row r="169" spans="2:10" ht="15.75" thickBot="1">
      <c r="B169" s="411" t="s">
        <v>288</v>
      </c>
      <c r="C169" s="412"/>
      <c r="D169" s="412"/>
      <c r="E169" s="412"/>
      <c r="F169" s="412"/>
      <c r="G169" s="167">
        <f>SUM(G124:G168)</f>
        <v>12723.799999999997</v>
      </c>
      <c r="H169" s="167">
        <f>SUM(H124:H168)</f>
        <v>21644.530000000002</v>
      </c>
      <c r="I169" s="165"/>
      <c r="J169" s="173">
        <f>SUM(J124:J168)</f>
        <v>360.74216666666666</v>
      </c>
    </row>
    <row r="172" spans="2:10">
      <c r="B172" s="417" t="s">
        <v>379</v>
      </c>
      <c r="C172" s="418"/>
      <c r="D172" s="418"/>
      <c r="E172" s="418"/>
      <c r="F172" s="418"/>
      <c r="G172" s="418"/>
      <c r="H172" s="418"/>
      <c r="I172" s="418"/>
      <c r="J172" s="419"/>
    </row>
    <row r="173" spans="2:10" ht="25.5">
      <c r="B173" s="86" t="s">
        <v>242</v>
      </c>
      <c r="C173" s="422" t="s">
        <v>243</v>
      </c>
      <c r="D173" s="422"/>
      <c r="E173" s="87" t="s">
        <v>244</v>
      </c>
      <c r="F173" s="88" t="s">
        <v>245</v>
      </c>
      <c r="G173" s="89" t="s">
        <v>246</v>
      </c>
      <c r="H173" s="89" t="s">
        <v>290</v>
      </c>
      <c r="I173" s="89" t="s">
        <v>248</v>
      </c>
      <c r="J173" s="90" t="s">
        <v>249</v>
      </c>
    </row>
    <row r="174" spans="2:10">
      <c r="B174" s="96">
        <v>1</v>
      </c>
      <c r="C174" s="420" t="s">
        <v>360</v>
      </c>
      <c r="D174" s="420"/>
      <c r="E174" s="42" t="s">
        <v>171</v>
      </c>
      <c r="F174" s="98">
        <v>1</v>
      </c>
      <c r="G174" s="100">
        <v>89</v>
      </c>
      <c r="H174" s="100">
        <f>F174*G174</f>
        <v>89</v>
      </c>
      <c r="I174" s="98">
        <v>60</v>
      </c>
      <c r="J174" s="168">
        <f>H174/I174</f>
        <v>1.4833333333333334</v>
      </c>
    </row>
    <row r="175" spans="2:10">
      <c r="B175" s="96">
        <v>2</v>
      </c>
      <c r="C175" s="420" t="s">
        <v>361</v>
      </c>
      <c r="D175" s="420"/>
      <c r="E175" s="42" t="s">
        <v>171</v>
      </c>
      <c r="F175" s="98">
        <v>1</v>
      </c>
      <c r="G175" s="100">
        <v>103.4</v>
      </c>
      <c r="H175" s="100">
        <f t="shared" ref="H175:H236" si="6">F175*G175</f>
        <v>103.4</v>
      </c>
      <c r="I175" s="98">
        <v>60</v>
      </c>
      <c r="J175" s="168">
        <f t="shared" ref="J175:J236" si="7">H175/I175</f>
        <v>1.7233333333333334</v>
      </c>
    </row>
    <row r="176" spans="2:10">
      <c r="B176" s="96">
        <v>3</v>
      </c>
      <c r="C176" s="420" t="s">
        <v>380</v>
      </c>
      <c r="D176" s="420"/>
      <c r="E176" s="42" t="s">
        <v>171</v>
      </c>
      <c r="F176" s="98">
        <v>4</v>
      </c>
      <c r="G176" s="100">
        <v>59.67</v>
      </c>
      <c r="H176" s="100">
        <f t="shared" si="6"/>
        <v>238.68</v>
      </c>
      <c r="I176" s="98">
        <v>60</v>
      </c>
      <c r="J176" s="168">
        <f t="shared" si="7"/>
        <v>3.9780000000000002</v>
      </c>
    </row>
    <row r="177" spans="2:10">
      <c r="B177" s="96">
        <v>4</v>
      </c>
      <c r="C177" s="420" t="s">
        <v>381</v>
      </c>
      <c r="D177" s="420"/>
      <c r="E177" s="42" t="s">
        <v>171</v>
      </c>
      <c r="F177" s="98">
        <v>4</v>
      </c>
      <c r="G177" s="100">
        <v>43.71</v>
      </c>
      <c r="H177" s="100">
        <f t="shared" si="6"/>
        <v>174.84</v>
      </c>
      <c r="I177" s="98">
        <v>60</v>
      </c>
      <c r="J177" s="168">
        <f t="shared" si="7"/>
        <v>2.9140000000000001</v>
      </c>
    </row>
    <row r="178" spans="2:10">
      <c r="B178" s="96">
        <v>5</v>
      </c>
      <c r="C178" s="420" t="s">
        <v>382</v>
      </c>
      <c r="D178" s="420"/>
      <c r="E178" s="42" t="s">
        <v>171</v>
      </c>
      <c r="F178" s="98">
        <v>4</v>
      </c>
      <c r="G178" s="100">
        <v>25.02</v>
      </c>
      <c r="H178" s="100">
        <f t="shared" si="6"/>
        <v>100.08</v>
      </c>
      <c r="I178" s="98">
        <v>60</v>
      </c>
      <c r="J178" s="168">
        <f t="shared" si="7"/>
        <v>1.6679999999999999</v>
      </c>
    </row>
    <row r="179" spans="2:10">
      <c r="B179" s="96">
        <v>6</v>
      </c>
      <c r="C179" s="420" t="s">
        <v>383</v>
      </c>
      <c r="D179" s="420"/>
      <c r="E179" s="42" t="s">
        <v>171</v>
      </c>
      <c r="F179" s="98">
        <v>4</v>
      </c>
      <c r="G179" s="100">
        <v>11.46</v>
      </c>
      <c r="H179" s="100">
        <f t="shared" si="6"/>
        <v>45.84</v>
      </c>
      <c r="I179" s="98">
        <v>60</v>
      </c>
      <c r="J179" s="168">
        <f t="shared" si="7"/>
        <v>0.76400000000000001</v>
      </c>
    </row>
    <row r="180" spans="2:10">
      <c r="B180" s="96">
        <v>7</v>
      </c>
      <c r="C180" s="420" t="s">
        <v>384</v>
      </c>
      <c r="D180" s="420"/>
      <c r="E180" s="42" t="s">
        <v>171</v>
      </c>
      <c r="F180" s="98">
        <v>4</v>
      </c>
      <c r="G180" s="100">
        <v>8.0299999999999994</v>
      </c>
      <c r="H180" s="100">
        <f t="shared" si="6"/>
        <v>32.119999999999997</v>
      </c>
      <c r="I180" s="98">
        <v>60</v>
      </c>
      <c r="J180" s="168">
        <f t="shared" si="7"/>
        <v>0.53533333333333333</v>
      </c>
    </row>
    <row r="181" spans="2:10">
      <c r="B181" s="96">
        <v>8</v>
      </c>
      <c r="C181" s="420" t="s">
        <v>385</v>
      </c>
      <c r="D181" s="420"/>
      <c r="E181" s="42" t="s">
        <v>171</v>
      </c>
      <c r="F181" s="98">
        <v>4</v>
      </c>
      <c r="G181" s="100">
        <v>6.9</v>
      </c>
      <c r="H181" s="100">
        <f t="shared" si="6"/>
        <v>27.6</v>
      </c>
      <c r="I181" s="98">
        <v>60</v>
      </c>
      <c r="J181" s="168">
        <f t="shared" si="7"/>
        <v>0.46</v>
      </c>
    </row>
    <row r="182" spans="2:10">
      <c r="B182" s="96">
        <v>9</v>
      </c>
      <c r="C182" s="421" t="s">
        <v>386</v>
      </c>
      <c r="D182" s="420"/>
      <c r="E182" s="42" t="s">
        <v>171</v>
      </c>
      <c r="F182" s="98">
        <v>4</v>
      </c>
      <c r="G182" s="100">
        <v>8.0299999999999994</v>
      </c>
      <c r="H182" s="100">
        <f t="shared" si="6"/>
        <v>32.119999999999997</v>
      </c>
      <c r="I182" s="98">
        <v>60</v>
      </c>
      <c r="J182" s="168">
        <f t="shared" si="7"/>
        <v>0.53533333333333333</v>
      </c>
    </row>
    <row r="183" spans="2:10">
      <c r="B183" s="96">
        <v>10</v>
      </c>
      <c r="C183" s="420" t="s">
        <v>387</v>
      </c>
      <c r="D183" s="420"/>
      <c r="E183" s="42" t="s">
        <v>171</v>
      </c>
      <c r="F183" s="98">
        <v>4</v>
      </c>
      <c r="G183" s="100">
        <v>9.75</v>
      </c>
      <c r="H183" s="100">
        <f t="shared" si="6"/>
        <v>39</v>
      </c>
      <c r="I183" s="98">
        <v>60</v>
      </c>
      <c r="J183" s="168">
        <f t="shared" si="7"/>
        <v>0.65</v>
      </c>
    </row>
    <row r="184" spans="2:10">
      <c r="B184" s="96">
        <v>11</v>
      </c>
      <c r="C184" s="420" t="s">
        <v>388</v>
      </c>
      <c r="D184" s="420"/>
      <c r="E184" s="42" t="s">
        <v>171</v>
      </c>
      <c r="F184" s="98">
        <v>4</v>
      </c>
      <c r="G184" s="100">
        <v>8.3699999999999992</v>
      </c>
      <c r="H184" s="100">
        <f t="shared" si="6"/>
        <v>33.479999999999997</v>
      </c>
      <c r="I184" s="98">
        <v>60</v>
      </c>
      <c r="J184" s="168">
        <f t="shared" si="7"/>
        <v>0.55799999999999994</v>
      </c>
    </row>
    <row r="185" spans="2:10">
      <c r="B185" s="96">
        <v>12</v>
      </c>
      <c r="C185" s="420" t="s">
        <v>389</v>
      </c>
      <c r="D185" s="420"/>
      <c r="E185" s="42" t="s">
        <v>171</v>
      </c>
      <c r="F185" s="98">
        <v>4</v>
      </c>
      <c r="G185" s="100">
        <v>5.5</v>
      </c>
      <c r="H185" s="100">
        <f t="shared" si="6"/>
        <v>22</v>
      </c>
      <c r="I185" s="98">
        <v>60</v>
      </c>
      <c r="J185" s="168">
        <f t="shared" si="7"/>
        <v>0.36666666666666664</v>
      </c>
    </row>
    <row r="186" spans="2:10">
      <c r="B186" s="96">
        <v>13</v>
      </c>
      <c r="C186" s="420" t="s">
        <v>390</v>
      </c>
      <c r="D186" s="420"/>
      <c r="E186" s="42" t="s">
        <v>171</v>
      </c>
      <c r="F186" s="98">
        <v>4</v>
      </c>
      <c r="G186" s="100">
        <v>7.85</v>
      </c>
      <c r="H186" s="100">
        <f t="shared" si="6"/>
        <v>31.4</v>
      </c>
      <c r="I186" s="98">
        <v>60</v>
      </c>
      <c r="J186" s="168">
        <f t="shared" si="7"/>
        <v>0.52333333333333332</v>
      </c>
    </row>
    <row r="187" spans="2:10">
      <c r="B187" s="96">
        <v>14</v>
      </c>
      <c r="C187" s="420" t="s">
        <v>391</v>
      </c>
      <c r="D187" s="420"/>
      <c r="E187" s="42" t="s">
        <v>171</v>
      </c>
      <c r="F187" s="98">
        <v>1</v>
      </c>
      <c r="G187" s="100">
        <v>105.29</v>
      </c>
      <c r="H187" s="100">
        <f t="shared" si="6"/>
        <v>105.29</v>
      </c>
      <c r="I187" s="98">
        <v>60</v>
      </c>
      <c r="J187" s="168">
        <f t="shared" si="7"/>
        <v>1.7548333333333335</v>
      </c>
    </row>
    <row r="188" spans="2:10">
      <c r="B188" s="96">
        <v>15</v>
      </c>
      <c r="C188" s="420" t="s">
        <v>392</v>
      </c>
      <c r="D188" s="420"/>
      <c r="E188" s="42" t="s">
        <v>171</v>
      </c>
      <c r="F188" s="98">
        <v>4</v>
      </c>
      <c r="G188" s="100">
        <v>76.87</v>
      </c>
      <c r="H188" s="100">
        <f t="shared" si="6"/>
        <v>307.48</v>
      </c>
      <c r="I188" s="98">
        <v>60</v>
      </c>
      <c r="J188" s="168">
        <f t="shared" si="7"/>
        <v>5.1246666666666671</v>
      </c>
    </row>
    <row r="189" spans="2:10">
      <c r="B189" s="96">
        <v>16</v>
      </c>
      <c r="C189" s="420" t="s">
        <v>393</v>
      </c>
      <c r="D189" s="420"/>
      <c r="E189" s="42" t="s">
        <v>171</v>
      </c>
      <c r="F189" s="98">
        <v>4</v>
      </c>
      <c r="G189" s="100">
        <v>1132.6400000000001</v>
      </c>
      <c r="H189" s="236">
        <f t="shared" si="6"/>
        <v>4530.5600000000004</v>
      </c>
      <c r="I189" s="98">
        <v>60</v>
      </c>
      <c r="J189" s="168">
        <f t="shared" si="7"/>
        <v>75.509333333333345</v>
      </c>
    </row>
    <row r="190" spans="2:10" ht="38.25" customHeight="1">
      <c r="B190" s="96">
        <v>17</v>
      </c>
      <c r="C190" s="421" t="s">
        <v>253</v>
      </c>
      <c r="D190" s="421"/>
      <c r="E190" s="42" t="s">
        <v>171</v>
      </c>
      <c r="F190" s="98">
        <v>4</v>
      </c>
      <c r="G190" s="100">
        <v>24.42</v>
      </c>
      <c r="H190" s="100">
        <f t="shared" si="6"/>
        <v>97.68</v>
      </c>
      <c r="I190" s="98">
        <v>60</v>
      </c>
      <c r="J190" s="168">
        <f t="shared" si="7"/>
        <v>1.6280000000000001</v>
      </c>
    </row>
    <row r="191" spans="2:10">
      <c r="B191" s="96">
        <v>18</v>
      </c>
      <c r="C191" s="420" t="s">
        <v>394</v>
      </c>
      <c r="D191" s="420"/>
      <c r="E191" s="42" t="s">
        <v>171</v>
      </c>
      <c r="F191" s="98">
        <v>4</v>
      </c>
      <c r="G191" s="100">
        <v>17.02</v>
      </c>
      <c r="H191" s="100">
        <f t="shared" si="6"/>
        <v>68.08</v>
      </c>
      <c r="I191" s="98">
        <v>60</v>
      </c>
      <c r="J191" s="168">
        <f t="shared" si="7"/>
        <v>1.1346666666666667</v>
      </c>
    </row>
    <row r="192" spans="2:10">
      <c r="B192" s="96">
        <v>19</v>
      </c>
      <c r="C192" s="420" t="s">
        <v>353</v>
      </c>
      <c r="D192" s="420"/>
      <c r="E192" s="42" t="s">
        <v>171</v>
      </c>
      <c r="F192" s="98">
        <v>4</v>
      </c>
      <c r="G192" s="100">
        <v>83.41</v>
      </c>
      <c r="H192" s="100">
        <f t="shared" si="6"/>
        <v>333.64</v>
      </c>
      <c r="I192" s="98">
        <v>60</v>
      </c>
      <c r="J192" s="168">
        <f t="shared" si="7"/>
        <v>5.5606666666666662</v>
      </c>
    </row>
    <row r="193" spans="2:11">
      <c r="B193" s="96">
        <v>20</v>
      </c>
      <c r="C193" s="420" t="s">
        <v>395</v>
      </c>
      <c r="D193" s="420"/>
      <c r="E193" s="42" t="s">
        <v>171</v>
      </c>
      <c r="F193" s="98">
        <v>4</v>
      </c>
      <c r="G193" s="100">
        <v>45.48</v>
      </c>
      <c r="H193" s="100">
        <f t="shared" si="6"/>
        <v>181.92</v>
      </c>
      <c r="I193" s="98">
        <v>60</v>
      </c>
      <c r="J193" s="168">
        <f t="shared" si="7"/>
        <v>3.0319999999999996</v>
      </c>
    </row>
    <row r="194" spans="2:11">
      <c r="B194" s="96">
        <v>21</v>
      </c>
      <c r="C194" s="420" t="s">
        <v>396</v>
      </c>
      <c r="D194" s="420"/>
      <c r="E194" s="42" t="s">
        <v>171</v>
      </c>
      <c r="F194" s="98">
        <v>1</v>
      </c>
      <c r="G194" s="100">
        <v>38.659999999999997</v>
      </c>
      <c r="H194" s="100">
        <f t="shared" si="6"/>
        <v>38.659999999999997</v>
      </c>
      <c r="I194" s="98">
        <v>60</v>
      </c>
      <c r="J194" s="168">
        <f t="shared" si="7"/>
        <v>0.64433333333333331</v>
      </c>
    </row>
    <row r="195" spans="2:11">
      <c r="B195" s="96">
        <v>22</v>
      </c>
      <c r="C195" s="420" t="s">
        <v>397</v>
      </c>
      <c r="D195" s="420"/>
      <c r="E195" s="42" t="s">
        <v>171</v>
      </c>
      <c r="F195" s="98">
        <v>1</v>
      </c>
      <c r="G195" s="100">
        <v>11.64</v>
      </c>
      <c r="H195" s="100">
        <f t="shared" si="6"/>
        <v>11.64</v>
      </c>
      <c r="I195" s="98">
        <v>60</v>
      </c>
      <c r="J195" s="168">
        <f t="shared" si="7"/>
        <v>0.19400000000000001</v>
      </c>
    </row>
    <row r="196" spans="2:11">
      <c r="B196" s="96">
        <v>23</v>
      </c>
      <c r="C196" s="420" t="s">
        <v>398</v>
      </c>
      <c r="D196" s="420"/>
      <c r="E196" s="42" t="s">
        <v>171</v>
      </c>
      <c r="F196" s="98">
        <v>1</v>
      </c>
      <c r="G196" s="100">
        <v>15.51</v>
      </c>
      <c r="H196" s="100">
        <f t="shared" si="6"/>
        <v>15.51</v>
      </c>
      <c r="I196" s="98">
        <v>60</v>
      </c>
      <c r="J196" s="168">
        <f t="shared" si="7"/>
        <v>0.25850000000000001</v>
      </c>
    </row>
    <row r="197" spans="2:11">
      <c r="B197" s="96">
        <v>24</v>
      </c>
      <c r="C197" s="420" t="s">
        <v>399</v>
      </c>
      <c r="D197" s="420"/>
      <c r="E197" s="42" t="s">
        <v>171</v>
      </c>
      <c r="F197" s="98">
        <v>1</v>
      </c>
      <c r="G197" s="100">
        <v>126.66</v>
      </c>
      <c r="H197" s="100">
        <f t="shared" si="6"/>
        <v>126.66</v>
      </c>
      <c r="I197" s="98">
        <v>60</v>
      </c>
      <c r="J197" s="168">
        <f t="shared" si="7"/>
        <v>2.1109999999999998</v>
      </c>
    </row>
    <row r="198" spans="2:11">
      <c r="B198" s="96">
        <v>25</v>
      </c>
      <c r="C198" s="420" t="s">
        <v>400</v>
      </c>
      <c r="D198" s="420"/>
      <c r="E198" s="42" t="s">
        <v>171</v>
      </c>
      <c r="F198" s="98">
        <v>1</v>
      </c>
      <c r="G198" s="100">
        <v>246.76</v>
      </c>
      <c r="H198" s="100">
        <f t="shared" si="6"/>
        <v>246.76</v>
      </c>
      <c r="I198" s="98">
        <v>60</v>
      </c>
      <c r="J198" s="168">
        <f t="shared" si="7"/>
        <v>4.1126666666666667</v>
      </c>
    </row>
    <row r="199" spans="2:11">
      <c r="B199" s="96">
        <v>26</v>
      </c>
      <c r="C199" s="420" t="s">
        <v>401</v>
      </c>
      <c r="D199" s="420"/>
      <c r="E199" s="42" t="s">
        <v>171</v>
      </c>
      <c r="F199" s="98">
        <v>1</v>
      </c>
      <c r="G199" s="100">
        <v>352.51</v>
      </c>
      <c r="H199" s="100">
        <f t="shared" si="6"/>
        <v>352.51</v>
      </c>
      <c r="I199" s="98">
        <v>60</v>
      </c>
      <c r="J199" s="168">
        <f t="shared" si="7"/>
        <v>5.8751666666666669</v>
      </c>
    </row>
    <row r="200" spans="2:11">
      <c r="B200" s="96">
        <v>27</v>
      </c>
      <c r="C200" s="420" t="s">
        <v>402</v>
      </c>
      <c r="D200" s="420"/>
      <c r="E200" s="42" t="s">
        <v>171</v>
      </c>
      <c r="F200" s="98">
        <v>1</v>
      </c>
      <c r="G200" s="100">
        <v>77.03</v>
      </c>
      <c r="H200" s="100">
        <f t="shared" si="6"/>
        <v>77.03</v>
      </c>
      <c r="I200" s="98">
        <v>60</v>
      </c>
      <c r="J200" s="168">
        <f t="shared" si="7"/>
        <v>1.2838333333333334</v>
      </c>
    </row>
    <row r="201" spans="2:11">
      <c r="B201" s="96">
        <v>28</v>
      </c>
      <c r="C201" s="420" t="s">
        <v>403</v>
      </c>
      <c r="D201" s="420"/>
      <c r="E201" s="42" t="s">
        <v>171</v>
      </c>
      <c r="F201" s="98">
        <v>1</v>
      </c>
      <c r="G201" s="100">
        <v>102.82</v>
      </c>
      <c r="H201" s="100">
        <f t="shared" si="6"/>
        <v>102.82</v>
      </c>
      <c r="I201" s="98">
        <v>60</v>
      </c>
      <c r="J201" s="168">
        <f t="shared" si="7"/>
        <v>1.7136666666666664</v>
      </c>
    </row>
    <row r="202" spans="2:11">
      <c r="B202" s="96">
        <v>29</v>
      </c>
      <c r="C202" s="420" t="s">
        <v>403</v>
      </c>
      <c r="D202" s="420"/>
      <c r="E202" s="42" t="s">
        <v>171</v>
      </c>
      <c r="F202" s="98">
        <v>1</v>
      </c>
      <c r="G202" s="100">
        <v>278.48</v>
      </c>
      <c r="H202" s="100">
        <f t="shared" si="6"/>
        <v>278.48</v>
      </c>
      <c r="I202" s="98">
        <v>60</v>
      </c>
      <c r="J202" s="168">
        <f t="shared" si="7"/>
        <v>4.6413333333333338</v>
      </c>
    </row>
    <row r="203" spans="2:11">
      <c r="B203" s="96">
        <v>30</v>
      </c>
      <c r="C203" s="420" t="s">
        <v>404</v>
      </c>
      <c r="D203" s="420"/>
      <c r="E203" s="42" t="s">
        <v>171</v>
      </c>
      <c r="F203" s="98">
        <v>1</v>
      </c>
      <c r="G203" s="100">
        <v>613.99</v>
      </c>
      <c r="H203" s="100">
        <f t="shared" si="6"/>
        <v>613.99</v>
      </c>
      <c r="I203" s="98">
        <v>60</v>
      </c>
      <c r="J203" s="168">
        <f t="shared" si="7"/>
        <v>10.233166666666667</v>
      </c>
    </row>
    <row r="204" spans="2:11" s="206" customFormat="1" ht="35.25" customHeight="1">
      <c r="B204" s="201">
        <v>31</v>
      </c>
      <c r="C204" s="440" t="s">
        <v>405</v>
      </c>
      <c r="D204" s="440"/>
      <c r="E204" s="202" t="s">
        <v>171</v>
      </c>
      <c r="F204" s="203">
        <v>1</v>
      </c>
      <c r="G204" s="204"/>
      <c r="H204" s="204">
        <f t="shared" si="6"/>
        <v>0</v>
      </c>
      <c r="I204" s="203">
        <v>60</v>
      </c>
      <c r="J204" s="208">
        <f t="shared" si="7"/>
        <v>0</v>
      </c>
      <c r="K204" s="206" t="s">
        <v>406</v>
      </c>
    </row>
    <row r="205" spans="2:11" s="206" customFormat="1" ht="33.75" customHeight="1">
      <c r="B205" s="201">
        <v>32</v>
      </c>
      <c r="C205" s="440" t="s">
        <v>407</v>
      </c>
      <c r="D205" s="440"/>
      <c r="E205" s="202" t="s">
        <v>171</v>
      </c>
      <c r="F205" s="203">
        <v>1</v>
      </c>
      <c r="G205" s="204"/>
      <c r="H205" s="204">
        <f t="shared" si="6"/>
        <v>0</v>
      </c>
      <c r="I205" s="203">
        <v>60</v>
      </c>
      <c r="J205" s="208">
        <f t="shared" si="7"/>
        <v>0</v>
      </c>
      <c r="K205" s="206" t="s">
        <v>406</v>
      </c>
    </row>
    <row r="206" spans="2:11">
      <c r="B206" s="96">
        <v>33</v>
      </c>
      <c r="C206" s="420" t="s">
        <v>309</v>
      </c>
      <c r="D206" s="420"/>
      <c r="E206" s="42" t="s">
        <v>171</v>
      </c>
      <c r="F206" s="98">
        <v>1</v>
      </c>
      <c r="G206" s="100">
        <v>1704.99</v>
      </c>
      <c r="H206" s="100">
        <f t="shared" si="6"/>
        <v>1704.99</v>
      </c>
      <c r="I206" s="98">
        <v>60</v>
      </c>
      <c r="J206" s="168">
        <f t="shared" si="7"/>
        <v>28.416499999999999</v>
      </c>
    </row>
    <row r="207" spans="2:11">
      <c r="B207" s="96">
        <v>34</v>
      </c>
      <c r="C207" s="420" t="s">
        <v>408</v>
      </c>
      <c r="D207" s="420"/>
      <c r="E207" s="42" t="s">
        <v>171</v>
      </c>
      <c r="F207" s="98">
        <v>4</v>
      </c>
      <c r="G207" s="100">
        <v>441.29</v>
      </c>
      <c r="H207" s="100">
        <f t="shared" si="6"/>
        <v>1765.16</v>
      </c>
      <c r="I207" s="98">
        <v>60</v>
      </c>
      <c r="J207" s="168">
        <f t="shared" si="7"/>
        <v>29.419333333333334</v>
      </c>
    </row>
    <row r="208" spans="2:11">
      <c r="B208" s="96">
        <v>35</v>
      </c>
      <c r="C208" s="420" t="s">
        <v>409</v>
      </c>
      <c r="D208" s="420"/>
      <c r="E208" s="42" t="s">
        <v>171</v>
      </c>
      <c r="F208" s="98">
        <v>4</v>
      </c>
      <c r="G208" s="100">
        <v>71.069999999999993</v>
      </c>
      <c r="H208" s="100">
        <f t="shared" si="6"/>
        <v>284.27999999999997</v>
      </c>
      <c r="I208" s="98">
        <v>60</v>
      </c>
      <c r="J208" s="168">
        <f t="shared" si="7"/>
        <v>4.7379999999999995</v>
      </c>
    </row>
    <row r="209" spans="2:10" ht="37.5" customHeight="1">
      <c r="B209" s="96">
        <v>36</v>
      </c>
      <c r="C209" s="421" t="s">
        <v>373</v>
      </c>
      <c r="D209" s="421"/>
      <c r="E209" s="42" t="s">
        <v>171</v>
      </c>
      <c r="F209" s="98">
        <v>4</v>
      </c>
      <c r="G209" s="100">
        <v>36.72</v>
      </c>
      <c r="H209" s="100">
        <f t="shared" si="6"/>
        <v>146.88</v>
      </c>
      <c r="I209" s="98">
        <v>60</v>
      </c>
      <c r="J209" s="168">
        <f t="shared" si="7"/>
        <v>2.448</v>
      </c>
    </row>
    <row r="210" spans="2:10">
      <c r="B210" s="96">
        <v>37</v>
      </c>
      <c r="C210" s="420" t="s">
        <v>410</v>
      </c>
      <c r="D210" s="420"/>
      <c r="E210" s="42" t="s">
        <v>171</v>
      </c>
      <c r="F210" s="98">
        <v>4</v>
      </c>
      <c r="G210" s="100">
        <v>76.88</v>
      </c>
      <c r="H210" s="100">
        <f t="shared" si="6"/>
        <v>307.52</v>
      </c>
      <c r="I210" s="98">
        <v>60</v>
      </c>
      <c r="J210" s="168">
        <f t="shared" si="7"/>
        <v>5.1253333333333329</v>
      </c>
    </row>
    <row r="211" spans="2:10">
      <c r="B211" s="96">
        <v>38</v>
      </c>
      <c r="C211" s="420" t="s">
        <v>411</v>
      </c>
      <c r="D211" s="420"/>
      <c r="E211" s="42" t="s">
        <v>171</v>
      </c>
      <c r="F211" s="98">
        <v>1</v>
      </c>
      <c r="G211" s="100">
        <v>28.77</v>
      </c>
      <c r="H211" s="100">
        <f t="shared" si="6"/>
        <v>28.77</v>
      </c>
      <c r="I211" s="98">
        <v>60</v>
      </c>
      <c r="J211" s="168">
        <f t="shared" si="7"/>
        <v>0.47949999999999998</v>
      </c>
    </row>
    <row r="212" spans="2:10">
      <c r="B212" s="96">
        <v>39</v>
      </c>
      <c r="C212" s="420" t="s">
        <v>412</v>
      </c>
      <c r="D212" s="420"/>
      <c r="E212" s="42" t="s">
        <v>171</v>
      </c>
      <c r="F212" s="98">
        <v>1</v>
      </c>
      <c r="G212" s="100">
        <v>140.88999999999999</v>
      </c>
      <c r="H212" s="100">
        <f t="shared" si="6"/>
        <v>140.88999999999999</v>
      </c>
      <c r="I212" s="98">
        <v>60</v>
      </c>
      <c r="J212" s="168">
        <f t="shared" si="7"/>
        <v>2.3481666666666663</v>
      </c>
    </row>
    <row r="213" spans="2:10">
      <c r="B213" s="96">
        <v>40</v>
      </c>
      <c r="C213" s="420" t="s">
        <v>413</v>
      </c>
      <c r="D213" s="420"/>
      <c r="E213" s="42" t="s">
        <v>171</v>
      </c>
      <c r="F213" s="98">
        <v>1</v>
      </c>
      <c r="G213" s="100">
        <v>114.17</v>
      </c>
      <c r="H213" s="100">
        <f t="shared" si="6"/>
        <v>114.17</v>
      </c>
      <c r="I213" s="98">
        <v>60</v>
      </c>
      <c r="J213" s="168">
        <f t="shared" si="7"/>
        <v>1.9028333333333334</v>
      </c>
    </row>
    <row r="214" spans="2:10">
      <c r="B214" s="96">
        <v>41</v>
      </c>
      <c r="C214" s="420" t="s">
        <v>414</v>
      </c>
      <c r="D214" s="420"/>
      <c r="E214" s="42" t="s">
        <v>171</v>
      </c>
      <c r="F214" s="98">
        <v>1</v>
      </c>
      <c r="G214" s="100">
        <v>69.680000000000007</v>
      </c>
      <c r="H214" s="100">
        <f t="shared" si="6"/>
        <v>69.680000000000007</v>
      </c>
      <c r="I214" s="98">
        <v>60</v>
      </c>
      <c r="J214" s="168">
        <f t="shared" si="7"/>
        <v>1.1613333333333336</v>
      </c>
    </row>
    <row r="215" spans="2:10">
      <c r="B215" s="96">
        <v>42</v>
      </c>
      <c r="C215" s="420" t="s">
        <v>415</v>
      </c>
      <c r="D215" s="420"/>
      <c r="E215" s="42" t="s">
        <v>171</v>
      </c>
      <c r="F215" s="98">
        <v>1</v>
      </c>
      <c r="G215" s="100">
        <v>924.95</v>
      </c>
      <c r="H215" s="100">
        <f t="shared" si="6"/>
        <v>924.95</v>
      </c>
      <c r="I215" s="98">
        <v>60</v>
      </c>
      <c r="J215" s="168">
        <f t="shared" si="7"/>
        <v>15.415833333333333</v>
      </c>
    </row>
    <row r="216" spans="2:10">
      <c r="B216" s="96">
        <v>43</v>
      </c>
      <c r="C216" s="420" t="s">
        <v>416</v>
      </c>
      <c r="D216" s="420"/>
      <c r="E216" s="42" t="s">
        <v>171</v>
      </c>
      <c r="F216" s="98">
        <v>1</v>
      </c>
      <c r="G216" s="100">
        <v>509.55</v>
      </c>
      <c r="H216" s="100">
        <f t="shared" si="6"/>
        <v>509.55</v>
      </c>
      <c r="I216" s="98">
        <v>60</v>
      </c>
      <c r="J216" s="168">
        <f t="shared" si="7"/>
        <v>8.4924999999999997</v>
      </c>
    </row>
    <row r="217" spans="2:10">
      <c r="B217" s="96">
        <v>44</v>
      </c>
      <c r="C217" s="420" t="s">
        <v>417</v>
      </c>
      <c r="D217" s="420"/>
      <c r="E217" s="42" t="s">
        <v>171</v>
      </c>
      <c r="F217" s="98">
        <v>1</v>
      </c>
      <c r="G217" s="100">
        <v>866.57</v>
      </c>
      <c r="H217" s="100">
        <f t="shared" si="6"/>
        <v>866.57</v>
      </c>
      <c r="I217" s="98">
        <v>60</v>
      </c>
      <c r="J217" s="168">
        <f t="shared" si="7"/>
        <v>14.442833333333335</v>
      </c>
    </row>
    <row r="218" spans="2:10">
      <c r="B218" s="96">
        <v>45</v>
      </c>
      <c r="C218" s="420" t="s">
        <v>418</v>
      </c>
      <c r="D218" s="420"/>
      <c r="E218" s="42" t="s">
        <v>171</v>
      </c>
      <c r="F218" s="98">
        <v>4</v>
      </c>
      <c r="G218" s="100">
        <v>27</v>
      </c>
      <c r="H218" s="100">
        <f t="shared" si="6"/>
        <v>108</v>
      </c>
      <c r="I218" s="98">
        <v>60</v>
      </c>
      <c r="J218" s="168">
        <f t="shared" si="7"/>
        <v>1.8</v>
      </c>
    </row>
    <row r="219" spans="2:10">
      <c r="B219" s="96">
        <v>46</v>
      </c>
      <c r="C219" s="420" t="s">
        <v>419</v>
      </c>
      <c r="D219" s="420"/>
      <c r="E219" s="42" t="s">
        <v>171</v>
      </c>
      <c r="F219" s="98">
        <v>1</v>
      </c>
      <c r="G219" s="100">
        <v>790.96</v>
      </c>
      <c r="H219" s="100">
        <f t="shared" si="6"/>
        <v>790.96</v>
      </c>
      <c r="I219" s="98">
        <v>60</v>
      </c>
      <c r="J219" s="168">
        <f t="shared" si="7"/>
        <v>13.182666666666668</v>
      </c>
    </row>
    <row r="220" spans="2:10">
      <c r="B220" s="96">
        <v>47</v>
      </c>
      <c r="C220" s="420" t="s">
        <v>420</v>
      </c>
      <c r="D220" s="420"/>
      <c r="E220" s="42" t="s">
        <v>171</v>
      </c>
      <c r="F220" s="98">
        <v>1</v>
      </c>
      <c r="G220" s="100">
        <v>62.75</v>
      </c>
      <c r="H220" s="100">
        <f t="shared" si="6"/>
        <v>62.75</v>
      </c>
      <c r="I220" s="98">
        <v>60</v>
      </c>
      <c r="J220" s="168">
        <f t="shared" si="7"/>
        <v>1.0458333333333334</v>
      </c>
    </row>
    <row r="221" spans="2:10">
      <c r="B221" s="96">
        <v>48</v>
      </c>
      <c r="C221" s="420" t="s">
        <v>421</v>
      </c>
      <c r="D221" s="420"/>
      <c r="E221" s="42" t="s">
        <v>171</v>
      </c>
      <c r="F221" s="98">
        <v>1</v>
      </c>
      <c r="G221" s="100">
        <v>206.92</v>
      </c>
      <c r="H221" s="100">
        <f t="shared" si="6"/>
        <v>206.92</v>
      </c>
      <c r="I221" s="98">
        <v>60</v>
      </c>
      <c r="J221" s="168">
        <f t="shared" si="7"/>
        <v>3.4486666666666665</v>
      </c>
    </row>
    <row r="222" spans="2:10" ht="50.25" customHeight="1">
      <c r="B222" s="96">
        <v>49</v>
      </c>
      <c r="C222" s="421" t="s">
        <v>268</v>
      </c>
      <c r="D222" s="421"/>
      <c r="E222" s="42" t="s">
        <v>171</v>
      </c>
      <c r="F222" s="98">
        <v>1</v>
      </c>
      <c r="G222" s="100">
        <v>328.94</v>
      </c>
      <c r="H222" s="100">
        <f t="shared" si="6"/>
        <v>328.94</v>
      </c>
      <c r="I222" s="98">
        <v>60</v>
      </c>
      <c r="J222" s="168">
        <f t="shared" si="7"/>
        <v>5.4823333333333331</v>
      </c>
    </row>
    <row r="223" spans="2:10">
      <c r="B223" s="96">
        <v>50</v>
      </c>
      <c r="C223" s="420" t="s">
        <v>422</v>
      </c>
      <c r="D223" s="420"/>
      <c r="E223" s="42" t="s">
        <v>171</v>
      </c>
      <c r="F223" s="98">
        <v>1</v>
      </c>
      <c r="G223" s="100">
        <v>337.51</v>
      </c>
      <c r="H223" s="100">
        <f t="shared" si="6"/>
        <v>337.51</v>
      </c>
      <c r="I223" s="98">
        <v>60</v>
      </c>
      <c r="J223" s="168">
        <f t="shared" si="7"/>
        <v>5.6251666666666669</v>
      </c>
    </row>
    <row r="224" spans="2:10">
      <c r="B224" s="96">
        <v>51</v>
      </c>
      <c r="C224" s="420" t="s">
        <v>423</v>
      </c>
      <c r="D224" s="420"/>
      <c r="E224" s="42" t="s">
        <v>171</v>
      </c>
      <c r="F224" s="98">
        <v>1</v>
      </c>
      <c r="G224" s="100">
        <v>199.23</v>
      </c>
      <c r="H224" s="100">
        <f t="shared" si="6"/>
        <v>199.23</v>
      </c>
      <c r="I224" s="98">
        <v>60</v>
      </c>
      <c r="J224" s="168">
        <f t="shared" si="7"/>
        <v>3.3205</v>
      </c>
    </row>
    <row r="225" spans="2:10">
      <c r="B225" s="96">
        <v>52</v>
      </c>
      <c r="C225" s="420" t="s">
        <v>424</v>
      </c>
      <c r="D225" s="420"/>
      <c r="E225" s="42" t="s">
        <v>171</v>
      </c>
      <c r="F225" s="98">
        <v>2</v>
      </c>
      <c r="G225" s="100">
        <v>12.5</v>
      </c>
      <c r="H225" s="100">
        <f t="shared" si="6"/>
        <v>25</v>
      </c>
      <c r="I225" s="98">
        <v>60</v>
      </c>
      <c r="J225" s="168">
        <f t="shared" si="7"/>
        <v>0.41666666666666669</v>
      </c>
    </row>
    <row r="226" spans="2:10">
      <c r="B226" s="96">
        <v>53</v>
      </c>
      <c r="C226" s="420" t="s">
        <v>335</v>
      </c>
      <c r="D226" s="420"/>
      <c r="E226" s="42" t="s">
        <v>171</v>
      </c>
      <c r="F226" s="98">
        <v>2</v>
      </c>
      <c r="G226" s="100">
        <v>17.27</v>
      </c>
      <c r="H226" s="100">
        <f t="shared" si="6"/>
        <v>34.54</v>
      </c>
      <c r="I226" s="98">
        <v>60</v>
      </c>
      <c r="J226" s="168">
        <f t="shared" si="7"/>
        <v>0.57566666666666666</v>
      </c>
    </row>
    <row r="227" spans="2:10">
      <c r="B227" s="96">
        <v>54</v>
      </c>
      <c r="C227" s="420" t="s">
        <v>425</v>
      </c>
      <c r="D227" s="420"/>
      <c r="E227" s="42" t="s">
        <v>171</v>
      </c>
      <c r="F227" s="98">
        <v>1</v>
      </c>
      <c r="G227" s="100">
        <v>369</v>
      </c>
      <c r="H227" s="100">
        <f t="shared" si="6"/>
        <v>369</v>
      </c>
      <c r="I227" s="98">
        <v>60</v>
      </c>
      <c r="J227" s="168">
        <f t="shared" si="7"/>
        <v>6.15</v>
      </c>
    </row>
    <row r="228" spans="2:10">
      <c r="B228" s="96">
        <v>55</v>
      </c>
      <c r="C228" s="420" t="s">
        <v>426</v>
      </c>
      <c r="D228" s="420"/>
      <c r="E228" s="42" t="s">
        <v>171</v>
      </c>
      <c r="F228" s="98">
        <v>1</v>
      </c>
      <c r="G228" s="100">
        <v>73.819999999999993</v>
      </c>
      <c r="H228" s="100">
        <f t="shared" si="6"/>
        <v>73.819999999999993</v>
      </c>
      <c r="I228" s="98">
        <v>60</v>
      </c>
      <c r="J228" s="168">
        <f t="shared" si="7"/>
        <v>1.2303333333333333</v>
      </c>
    </row>
    <row r="229" spans="2:10">
      <c r="B229" s="96">
        <v>56</v>
      </c>
      <c r="C229" s="420" t="s">
        <v>343</v>
      </c>
      <c r="D229" s="420"/>
      <c r="E229" s="42" t="s">
        <v>171</v>
      </c>
      <c r="F229" s="98">
        <v>1</v>
      </c>
      <c r="G229" s="100">
        <v>184.65</v>
      </c>
      <c r="H229" s="100">
        <f t="shared" si="6"/>
        <v>184.65</v>
      </c>
      <c r="I229" s="98">
        <v>60</v>
      </c>
      <c r="J229" s="168">
        <f t="shared" si="7"/>
        <v>3.0775000000000001</v>
      </c>
    </row>
    <row r="230" spans="2:10">
      <c r="B230" s="96">
        <v>57</v>
      </c>
      <c r="C230" s="420" t="s">
        <v>427</v>
      </c>
      <c r="D230" s="420"/>
      <c r="E230" s="42" t="s">
        <v>171</v>
      </c>
      <c r="F230" s="98">
        <v>1</v>
      </c>
      <c r="G230" s="100">
        <v>310.19</v>
      </c>
      <c r="H230" s="100">
        <f t="shared" si="6"/>
        <v>310.19</v>
      </c>
      <c r="I230" s="98">
        <v>60</v>
      </c>
      <c r="J230" s="168">
        <f t="shared" si="7"/>
        <v>5.1698333333333331</v>
      </c>
    </row>
    <row r="231" spans="2:10">
      <c r="B231" s="96">
        <v>58</v>
      </c>
      <c r="C231" s="420" t="s">
        <v>428</v>
      </c>
      <c r="D231" s="420"/>
      <c r="E231" s="42" t="s">
        <v>171</v>
      </c>
      <c r="F231" s="98">
        <v>1</v>
      </c>
      <c r="G231" s="100">
        <v>293.12</v>
      </c>
      <c r="H231" s="100">
        <f t="shared" si="6"/>
        <v>293.12</v>
      </c>
      <c r="I231" s="98">
        <v>60</v>
      </c>
      <c r="J231" s="168">
        <f t="shared" si="7"/>
        <v>4.8853333333333335</v>
      </c>
    </row>
    <row r="232" spans="2:10">
      <c r="B232" s="96">
        <v>59</v>
      </c>
      <c r="C232" s="420" t="s">
        <v>347</v>
      </c>
      <c r="D232" s="420"/>
      <c r="E232" s="42" t="s">
        <v>171</v>
      </c>
      <c r="F232" s="98">
        <v>1</v>
      </c>
      <c r="G232" s="100">
        <v>109.61</v>
      </c>
      <c r="H232" s="100">
        <f t="shared" si="6"/>
        <v>109.61</v>
      </c>
      <c r="I232" s="98">
        <v>60</v>
      </c>
      <c r="J232" s="168">
        <f t="shared" si="7"/>
        <v>1.8268333333333333</v>
      </c>
    </row>
    <row r="233" spans="2:10">
      <c r="B233" s="96">
        <v>60</v>
      </c>
      <c r="C233" s="420" t="s">
        <v>429</v>
      </c>
      <c r="D233" s="420"/>
      <c r="E233" s="42" t="s">
        <v>171</v>
      </c>
      <c r="F233" s="98">
        <v>1</v>
      </c>
      <c r="G233" s="100">
        <v>150.6</v>
      </c>
      <c r="H233" s="100">
        <f t="shared" si="6"/>
        <v>150.6</v>
      </c>
      <c r="I233" s="98">
        <v>60</v>
      </c>
      <c r="J233" s="168">
        <f t="shared" si="7"/>
        <v>2.5099999999999998</v>
      </c>
    </row>
    <row r="234" spans="2:10">
      <c r="B234" s="96">
        <v>61</v>
      </c>
      <c r="C234" s="420" t="s">
        <v>430</v>
      </c>
      <c r="D234" s="420"/>
      <c r="E234" s="42" t="s">
        <v>171</v>
      </c>
      <c r="F234" s="98">
        <v>1</v>
      </c>
      <c r="G234" s="100">
        <v>45.98</v>
      </c>
      <c r="H234" s="100">
        <f t="shared" si="6"/>
        <v>45.98</v>
      </c>
      <c r="I234" s="98">
        <v>60</v>
      </c>
      <c r="J234" s="168">
        <f t="shared" si="7"/>
        <v>0.76633333333333331</v>
      </c>
    </row>
    <row r="235" spans="2:10">
      <c r="B235" s="96">
        <v>62</v>
      </c>
      <c r="C235" s="420" t="s">
        <v>431</v>
      </c>
      <c r="D235" s="420"/>
      <c r="E235" s="42" t="s">
        <v>171</v>
      </c>
      <c r="F235" s="98">
        <v>1</v>
      </c>
      <c r="G235" s="100">
        <v>246.19</v>
      </c>
      <c r="H235" s="100">
        <f t="shared" si="6"/>
        <v>246.19</v>
      </c>
      <c r="I235" s="98">
        <v>60</v>
      </c>
      <c r="J235" s="168">
        <f t="shared" si="7"/>
        <v>4.1031666666666666</v>
      </c>
    </row>
    <row r="236" spans="2:10" ht="15.75" thickBot="1">
      <c r="B236" s="97">
        <v>63</v>
      </c>
      <c r="C236" s="425" t="s">
        <v>432</v>
      </c>
      <c r="D236" s="425"/>
      <c r="E236" s="42" t="s">
        <v>171</v>
      </c>
      <c r="F236" s="102">
        <v>1</v>
      </c>
      <c r="G236" s="104">
        <v>55.8</v>
      </c>
      <c r="H236" s="100">
        <f t="shared" si="6"/>
        <v>55.8</v>
      </c>
      <c r="I236" s="98">
        <v>60</v>
      </c>
      <c r="J236" s="168">
        <f t="shared" si="7"/>
        <v>0.92999999999999994</v>
      </c>
    </row>
    <row r="237" spans="2:10" ht="15.75" thickBot="1">
      <c r="B237" s="411" t="s">
        <v>288</v>
      </c>
      <c r="C237" s="412"/>
      <c r="D237" s="412"/>
      <c r="E237" s="412"/>
      <c r="F237" s="412"/>
      <c r="G237" s="167">
        <f>SUM(G174:G236)</f>
        <v>12543.450000000004</v>
      </c>
      <c r="H237" s="167">
        <f>SUM(H174:H236)</f>
        <v>19254.489999999991</v>
      </c>
      <c r="I237" s="167"/>
      <c r="J237" s="174">
        <f>SUM(J174:J236)</f>
        <v>320.90816666666655</v>
      </c>
    </row>
    <row r="238" spans="2:10">
      <c r="B238" s="169"/>
      <c r="C238" s="169"/>
      <c r="D238" s="169"/>
      <c r="E238" s="169"/>
      <c r="F238" s="169"/>
      <c r="G238" s="170"/>
      <c r="H238" s="170"/>
      <c r="J238" s="171"/>
    </row>
    <row r="239" spans="2:10" ht="15.75" thickBot="1">
      <c r="C239" s="441"/>
      <c r="D239" s="441"/>
    </row>
    <row r="240" spans="2:10">
      <c r="B240" s="417" t="s">
        <v>433</v>
      </c>
      <c r="C240" s="418"/>
      <c r="D240" s="418"/>
      <c r="E240" s="418"/>
      <c r="F240" s="418"/>
      <c r="G240" s="418"/>
      <c r="H240" s="418"/>
      <c r="I240" s="418"/>
      <c r="J240" s="419"/>
    </row>
    <row r="241" spans="2:10" ht="25.5">
      <c r="B241" s="86" t="s">
        <v>242</v>
      </c>
      <c r="C241" s="422" t="s">
        <v>243</v>
      </c>
      <c r="D241" s="422"/>
      <c r="E241" s="87" t="s">
        <v>244</v>
      </c>
      <c r="F241" s="88" t="s">
        <v>245</v>
      </c>
      <c r="G241" s="89" t="s">
        <v>246</v>
      </c>
      <c r="H241" s="89" t="s">
        <v>290</v>
      </c>
      <c r="I241" s="89" t="s">
        <v>248</v>
      </c>
      <c r="J241" s="90" t="s">
        <v>249</v>
      </c>
    </row>
    <row r="242" spans="2:10" ht="59.25" customHeight="1">
      <c r="B242" s="91">
        <v>1</v>
      </c>
      <c r="C242" s="421" t="s">
        <v>434</v>
      </c>
      <c r="D242" s="420"/>
      <c r="E242" s="42" t="s">
        <v>171</v>
      </c>
      <c r="F242" s="85">
        <v>5</v>
      </c>
      <c r="G242" s="101">
        <v>1267.33</v>
      </c>
      <c r="H242" s="101">
        <f>F242*G242</f>
        <v>6336.65</v>
      </c>
      <c r="I242" s="98">
        <v>60</v>
      </c>
      <c r="J242" s="166">
        <f>H242/I242</f>
        <v>105.61083333333333</v>
      </c>
    </row>
    <row r="243" spans="2:10" ht="39" customHeight="1">
      <c r="B243" s="91">
        <v>2</v>
      </c>
      <c r="C243" s="421" t="s">
        <v>435</v>
      </c>
      <c r="D243" s="421"/>
      <c r="E243" s="42" t="s">
        <v>171</v>
      </c>
      <c r="F243" s="85">
        <v>10</v>
      </c>
      <c r="G243" s="101">
        <v>24.9</v>
      </c>
      <c r="H243" s="101">
        <f t="shared" ref="H243:H307" si="8">F243*G243</f>
        <v>249</v>
      </c>
      <c r="I243" s="98">
        <v>60</v>
      </c>
      <c r="J243" s="166">
        <f t="shared" ref="J243:J306" si="9">H243/I243</f>
        <v>4.1500000000000004</v>
      </c>
    </row>
    <row r="244" spans="2:10" ht="41.25" customHeight="1">
      <c r="B244" s="91">
        <v>3</v>
      </c>
      <c r="C244" s="421" t="s">
        <v>436</v>
      </c>
      <c r="D244" s="421"/>
      <c r="E244" s="42" t="s">
        <v>171</v>
      </c>
      <c r="F244" s="85">
        <v>10</v>
      </c>
      <c r="G244" s="101">
        <v>31.05</v>
      </c>
      <c r="H244" s="101">
        <f t="shared" si="8"/>
        <v>310.5</v>
      </c>
      <c r="I244" s="98">
        <v>60</v>
      </c>
      <c r="J244" s="166">
        <f t="shared" si="9"/>
        <v>5.1749999999999998</v>
      </c>
    </row>
    <row r="245" spans="2:10" ht="33.75" customHeight="1">
      <c r="B245" s="91">
        <v>4</v>
      </c>
      <c r="C245" s="421" t="s">
        <v>437</v>
      </c>
      <c r="D245" s="421"/>
      <c r="E245" s="42" t="s">
        <v>171</v>
      </c>
      <c r="F245" s="85">
        <v>10</v>
      </c>
      <c r="G245" s="101">
        <v>24.92</v>
      </c>
      <c r="H245" s="101">
        <f t="shared" si="8"/>
        <v>249.20000000000002</v>
      </c>
      <c r="I245" s="98">
        <v>60</v>
      </c>
      <c r="J245" s="166">
        <f t="shared" si="9"/>
        <v>4.1533333333333333</v>
      </c>
    </row>
    <row r="246" spans="2:10" ht="33" customHeight="1">
      <c r="B246" s="91">
        <v>5</v>
      </c>
      <c r="C246" s="421" t="s">
        <v>253</v>
      </c>
      <c r="D246" s="421"/>
      <c r="E246" s="42" t="s">
        <v>171</v>
      </c>
      <c r="F246" s="85">
        <v>10</v>
      </c>
      <c r="G246" s="101">
        <v>24.42</v>
      </c>
      <c r="H246" s="101">
        <f t="shared" si="8"/>
        <v>244.20000000000002</v>
      </c>
      <c r="I246" s="98">
        <v>60</v>
      </c>
      <c r="J246" s="166">
        <f t="shared" si="9"/>
        <v>4.07</v>
      </c>
    </row>
    <row r="247" spans="2:10" ht="65.25" customHeight="1">
      <c r="B247" s="91">
        <v>6</v>
      </c>
      <c r="C247" s="421" t="s">
        <v>438</v>
      </c>
      <c r="D247" s="421"/>
      <c r="E247" s="42" t="s">
        <v>171</v>
      </c>
      <c r="F247" s="85">
        <v>5</v>
      </c>
      <c r="G247" s="101">
        <v>160.46</v>
      </c>
      <c r="H247" s="101">
        <f t="shared" si="8"/>
        <v>802.30000000000007</v>
      </c>
      <c r="I247" s="98">
        <v>60</v>
      </c>
      <c r="J247" s="166">
        <f t="shared" si="9"/>
        <v>13.371666666666668</v>
      </c>
    </row>
    <row r="248" spans="2:10">
      <c r="B248" s="91">
        <v>7</v>
      </c>
      <c r="C248" s="420" t="s">
        <v>439</v>
      </c>
      <c r="D248" s="420"/>
      <c r="E248" s="42" t="s">
        <v>171</v>
      </c>
      <c r="F248" s="85">
        <v>5</v>
      </c>
      <c r="G248" s="101">
        <v>102.92</v>
      </c>
      <c r="H248" s="101">
        <f t="shared" si="8"/>
        <v>514.6</v>
      </c>
      <c r="I248" s="98">
        <v>60</v>
      </c>
      <c r="J248" s="166">
        <f t="shared" si="9"/>
        <v>8.5766666666666662</v>
      </c>
    </row>
    <row r="249" spans="2:10">
      <c r="B249" s="91">
        <v>8</v>
      </c>
      <c r="C249" s="420" t="s">
        <v>440</v>
      </c>
      <c r="D249" s="420"/>
      <c r="E249" s="42" t="s">
        <v>171</v>
      </c>
      <c r="F249" s="85">
        <v>1</v>
      </c>
      <c r="G249" s="101">
        <v>491.05</v>
      </c>
      <c r="H249" s="101">
        <f t="shared" si="8"/>
        <v>491.05</v>
      </c>
      <c r="I249" s="98">
        <v>60</v>
      </c>
      <c r="J249" s="166">
        <f t="shared" si="9"/>
        <v>8.1841666666666661</v>
      </c>
    </row>
    <row r="250" spans="2:10">
      <c r="B250" s="91">
        <v>9</v>
      </c>
      <c r="C250" s="420" t="s">
        <v>441</v>
      </c>
      <c r="D250" s="420"/>
      <c r="E250" s="42" t="s">
        <v>171</v>
      </c>
      <c r="F250" s="85">
        <v>1</v>
      </c>
      <c r="G250" s="101">
        <v>707.16</v>
      </c>
      <c r="H250" s="101">
        <f t="shared" si="8"/>
        <v>707.16</v>
      </c>
      <c r="I250" s="98">
        <v>60</v>
      </c>
      <c r="J250" s="166">
        <f t="shared" si="9"/>
        <v>11.786</v>
      </c>
    </row>
    <row r="251" spans="2:10">
      <c r="B251" s="91">
        <v>10</v>
      </c>
      <c r="C251" s="420" t="s">
        <v>355</v>
      </c>
      <c r="D251" s="420"/>
      <c r="E251" s="42" t="s">
        <v>171</v>
      </c>
      <c r="F251" s="85">
        <v>5</v>
      </c>
      <c r="G251" s="101">
        <v>37.94</v>
      </c>
      <c r="H251" s="101">
        <f t="shared" si="8"/>
        <v>189.7</v>
      </c>
      <c r="I251" s="98">
        <v>60</v>
      </c>
      <c r="J251" s="166">
        <f t="shared" si="9"/>
        <v>3.1616666666666666</v>
      </c>
    </row>
    <row r="252" spans="2:10" ht="39.75" customHeight="1">
      <c r="B252" s="91">
        <v>11</v>
      </c>
      <c r="C252" s="421" t="s">
        <v>442</v>
      </c>
      <c r="D252" s="421"/>
      <c r="E252" s="42" t="s">
        <v>171</v>
      </c>
      <c r="F252" s="85">
        <v>1</v>
      </c>
      <c r="G252" s="101">
        <v>267.43</v>
      </c>
      <c r="H252" s="101">
        <f t="shared" si="8"/>
        <v>267.43</v>
      </c>
      <c r="I252" s="98">
        <v>60</v>
      </c>
      <c r="J252" s="166">
        <f t="shared" si="9"/>
        <v>4.4571666666666667</v>
      </c>
    </row>
    <row r="253" spans="2:10" ht="48.75" customHeight="1">
      <c r="B253" s="91">
        <v>12</v>
      </c>
      <c r="C253" s="421" t="s">
        <v>259</v>
      </c>
      <c r="D253" s="421"/>
      <c r="E253" s="42" t="s">
        <v>171</v>
      </c>
      <c r="F253" s="85">
        <v>5</v>
      </c>
      <c r="G253" s="101">
        <v>52.33</v>
      </c>
      <c r="H253" s="101">
        <f t="shared" si="8"/>
        <v>261.64999999999998</v>
      </c>
      <c r="I253" s="98">
        <v>60</v>
      </c>
      <c r="J253" s="166">
        <f t="shared" si="9"/>
        <v>4.3608333333333329</v>
      </c>
    </row>
    <row r="254" spans="2:10" ht="29.25" customHeight="1">
      <c r="B254" s="91">
        <v>13</v>
      </c>
      <c r="C254" s="421" t="s">
        <v>443</v>
      </c>
      <c r="D254" s="421"/>
      <c r="E254" s="42" t="s">
        <v>171</v>
      </c>
      <c r="F254" s="85">
        <v>2</v>
      </c>
      <c r="G254" s="101">
        <v>10.44</v>
      </c>
      <c r="H254" s="101">
        <f t="shared" si="8"/>
        <v>20.88</v>
      </c>
      <c r="I254" s="98">
        <v>60</v>
      </c>
      <c r="J254" s="166">
        <f t="shared" si="9"/>
        <v>0.34799999999999998</v>
      </c>
    </row>
    <row r="255" spans="2:10" ht="28.5" customHeight="1">
      <c r="B255" s="91">
        <v>14</v>
      </c>
      <c r="C255" s="421" t="s">
        <v>444</v>
      </c>
      <c r="D255" s="421"/>
      <c r="E255" s="42" t="s">
        <v>171</v>
      </c>
      <c r="F255" s="85">
        <v>2</v>
      </c>
      <c r="G255" s="101">
        <v>39.369999999999997</v>
      </c>
      <c r="H255" s="101">
        <f t="shared" si="8"/>
        <v>78.739999999999995</v>
      </c>
      <c r="I255" s="98">
        <v>60</v>
      </c>
      <c r="J255" s="166">
        <f t="shared" si="9"/>
        <v>1.3123333333333334</v>
      </c>
    </row>
    <row r="256" spans="2:10" ht="36.75" customHeight="1">
      <c r="B256" s="91">
        <v>15</v>
      </c>
      <c r="C256" s="421" t="s">
        <v>445</v>
      </c>
      <c r="D256" s="421"/>
      <c r="E256" s="42" t="s">
        <v>171</v>
      </c>
      <c r="F256" s="85">
        <v>2</v>
      </c>
      <c r="G256" s="101">
        <v>15.92</v>
      </c>
      <c r="H256" s="101">
        <f t="shared" si="8"/>
        <v>31.84</v>
      </c>
      <c r="I256" s="98">
        <v>60</v>
      </c>
      <c r="J256" s="166">
        <f t="shared" si="9"/>
        <v>0.53066666666666662</v>
      </c>
    </row>
    <row r="257" spans="2:10" ht="42" customHeight="1">
      <c r="B257" s="91">
        <v>16</v>
      </c>
      <c r="C257" s="421" t="s">
        <v>446</v>
      </c>
      <c r="D257" s="421"/>
      <c r="E257" s="42" t="s">
        <v>171</v>
      </c>
      <c r="F257" s="85">
        <v>2</v>
      </c>
      <c r="G257" s="101">
        <v>67.900000000000006</v>
      </c>
      <c r="H257" s="101">
        <f t="shared" si="8"/>
        <v>135.80000000000001</v>
      </c>
      <c r="I257" s="98">
        <v>60</v>
      </c>
      <c r="J257" s="166">
        <f t="shared" si="9"/>
        <v>2.2633333333333336</v>
      </c>
    </row>
    <row r="258" spans="2:10" ht="28.5" customHeight="1">
      <c r="B258" s="91">
        <v>17</v>
      </c>
      <c r="C258" s="421" t="s">
        <v>447</v>
      </c>
      <c r="D258" s="421"/>
      <c r="E258" s="42" t="s">
        <v>171</v>
      </c>
      <c r="F258" s="85">
        <v>2</v>
      </c>
      <c r="G258" s="101">
        <v>73.72</v>
      </c>
      <c r="H258" s="101">
        <f t="shared" si="8"/>
        <v>147.44</v>
      </c>
      <c r="I258" s="98">
        <v>60</v>
      </c>
      <c r="J258" s="166">
        <f t="shared" si="9"/>
        <v>2.4573333333333331</v>
      </c>
    </row>
    <row r="259" spans="2:10" ht="28.5" customHeight="1">
      <c r="B259" s="91">
        <v>18</v>
      </c>
      <c r="C259" s="421" t="s">
        <v>448</v>
      </c>
      <c r="D259" s="421"/>
      <c r="E259" s="42" t="s">
        <v>171</v>
      </c>
      <c r="F259" s="85">
        <v>2</v>
      </c>
      <c r="G259" s="101">
        <v>85.62</v>
      </c>
      <c r="H259" s="101">
        <f t="shared" si="8"/>
        <v>171.24</v>
      </c>
      <c r="I259" s="98">
        <v>60</v>
      </c>
      <c r="J259" s="166">
        <f t="shared" si="9"/>
        <v>2.8540000000000001</v>
      </c>
    </row>
    <row r="260" spans="2:10" ht="29.25" customHeight="1">
      <c r="B260" s="91">
        <v>19</v>
      </c>
      <c r="C260" s="421" t="s">
        <v>449</v>
      </c>
      <c r="D260" s="421"/>
      <c r="E260" s="42" t="s">
        <v>171</v>
      </c>
      <c r="F260" s="85">
        <v>2</v>
      </c>
      <c r="G260" s="101">
        <v>83.81</v>
      </c>
      <c r="H260" s="101">
        <f t="shared" si="8"/>
        <v>167.62</v>
      </c>
      <c r="I260" s="98">
        <v>60</v>
      </c>
      <c r="J260" s="166">
        <f t="shared" si="9"/>
        <v>2.7936666666666667</v>
      </c>
    </row>
    <row r="261" spans="2:10">
      <c r="B261" s="91">
        <v>20</v>
      </c>
      <c r="C261" s="420" t="s">
        <v>260</v>
      </c>
      <c r="D261" s="420"/>
      <c r="E261" s="42" t="s">
        <v>171</v>
      </c>
      <c r="F261" s="85">
        <v>10</v>
      </c>
      <c r="G261" s="101">
        <v>10</v>
      </c>
      <c r="H261" s="101">
        <f t="shared" si="8"/>
        <v>100</v>
      </c>
      <c r="I261" s="98">
        <v>60</v>
      </c>
      <c r="J261" s="166">
        <f t="shared" si="9"/>
        <v>1.6666666666666667</v>
      </c>
    </row>
    <row r="262" spans="2:10" ht="28.5" customHeight="1">
      <c r="B262" s="91">
        <v>21</v>
      </c>
      <c r="C262" s="421" t="s">
        <v>450</v>
      </c>
      <c r="D262" s="421"/>
      <c r="E262" s="42" t="s">
        <v>171</v>
      </c>
      <c r="F262" s="85">
        <v>10</v>
      </c>
      <c r="G262" s="101">
        <v>10</v>
      </c>
      <c r="H262" s="101">
        <f t="shared" si="8"/>
        <v>100</v>
      </c>
      <c r="I262" s="98">
        <v>60</v>
      </c>
      <c r="J262" s="166">
        <f t="shared" si="9"/>
        <v>1.6666666666666667</v>
      </c>
    </row>
    <row r="263" spans="2:10" ht="27.75" customHeight="1">
      <c r="B263" s="91">
        <v>22</v>
      </c>
      <c r="C263" s="421" t="s">
        <v>261</v>
      </c>
      <c r="D263" s="421"/>
      <c r="E263" s="42" t="s">
        <v>171</v>
      </c>
      <c r="F263" s="85">
        <v>10</v>
      </c>
      <c r="G263" s="101">
        <v>10.89</v>
      </c>
      <c r="H263" s="101">
        <f t="shared" si="8"/>
        <v>108.9</v>
      </c>
      <c r="I263" s="98">
        <v>60</v>
      </c>
      <c r="J263" s="166">
        <f t="shared" si="9"/>
        <v>1.8150000000000002</v>
      </c>
    </row>
    <row r="264" spans="2:10" ht="36" customHeight="1">
      <c r="B264" s="91">
        <v>23</v>
      </c>
      <c r="C264" s="421" t="s">
        <v>262</v>
      </c>
      <c r="D264" s="421"/>
      <c r="E264" s="42" t="s">
        <v>171</v>
      </c>
      <c r="F264" s="85">
        <v>10</v>
      </c>
      <c r="G264" s="101">
        <v>9.32</v>
      </c>
      <c r="H264" s="101">
        <f t="shared" si="8"/>
        <v>93.2</v>
      </c>
      <c r="I264" s="98">
        <v>60</v>
      </c>
      <c r="J264" s="166">
        <f t="shared" si="9"/>
        <v>1.5533333333333335</v>
      </c>
    </row>
    <row r="265" spans="2:10" ht="28.5" customHeight="1">
      <c r="B265" s="91">
        <v>24</v>
      </c>
      <c r="C265" s="421" t="s">
        <v>263</v>
      </c>
      <c r="D265" s="421"/>
      <c r="E265" s="42" t="s">
        <v>171</v>
      </c>
      <c r="F265" s="85">
        <v>10</v>
      </c>
      <c r="G265" s="101">
        <v>11.46</v>
      </c>
      <c r="H265" s="101">
        <f t="shared" si="8"/>
        <v>114.60000000000001</v>
      </c>
      <c r="I265" s="98">
        <v>60</v>
      </c>
      <c r="J265" s="166">
        <f t="shared" si="9"/>
        <v>1.9100000000000001</v>
      </c>
    </row>
    <row r="266" spans="2:10" ht="30.75" customHeight="1">
      <c r="B266" s="91">
        <v>25</v>
      </c>
      <c r="C266" s="421" t="s">
        <v>264</v>
      </c>
      <c r="D266" s="421"/>
      <c r="E266" s="42" t="s">
        <v>171</v>
      </c>
      <c r="F266" s="85">
        <v>10</v>
      </c>
      <c r="G266" s="101">
        <v>7.41</v>
      </c>
      <c r="H266" s="101">
        <f t="shared" si="8"/>
        <v>74.099999999999994</v>
      </c>
      <c r="I266" s="98">
        <v>60</v>
      </c>
      <c r="J266" s="166">
        <f t="shared" si="9"/>
        <v>1.2349999999999999</v>
      </c>
    </row>
    <row r="267" spans="2:10" ht="29.25" customHeight="1">
      <c r="B267" s="91">
        <v>26</v>
      </c>
      <c r="C267" s="421" t="s">
        <v>265</v>
      </c>
      <c r="D267" s="421"/>
      <c r="E267" s="42" t="s">
        <v>171</v>
      </c>
      <c r="F267" s="85">
        <v>10</v>
      </c>
      <c r="G267" s="101">
        <v>16.22</v>
      </c>
      <c r="H267" s="106">
        <f>F267*G267</f>
        <v>162.19999999999999</v>
      </c>
      <c r="I267" s="98">
        <v>60</v>
      </c>
      <c r="J267" s="166">
        <f t="shared" si="9"/>
        <v>2.7033333333333331</v>
      </c>
    </row>
    <row r="268" spans="2:10" ht="36" customHeight="1">
      <c r="B268" s="91">
        <v>27</v>
      </c>
      <c r="C268" s="421" t="s">
        <v>266</v>
      </c>
      <c r="D268" s="421"/>
      <c r="E268" s="42" t="s">
        <v>171</v>
      </c>
      <c r="F268" s="85">
        <v>10</v>
      </c>
      <c r="G268" s="101">
        <v>6.93</v>
      </c>
      <c r="H268" s="101">
        <f t="shared" si="8"/>
        <v>69.3</v>
      </c>
      <c r="I268" s="98">
        <v>60</v>
      </c>
      <c r="J268" s="166">
        <f t="shared" si="9"/>
        <v>1.155</v>
      </c>
    </row>
    <row r="269" spans="2:10">
      <c r="B269" s="91">
        <v>28</v>
      </c>
      <c r="C269" s="420" t="s">
        <v>267</v>
      </c>
      <c r="D269" s="420"/>
      <c r="E269" s="42" t="s">
        <v>171</v>
      </c>
      <c r="F269" s="85">
        <v>5</v>
      </c>
      <c r="G269" s="101">
        <v>28.58</v>
      </c>
      <c r="H269" s="101">
        <f t="shared" si="8"/>
        <v>142.89999999999998</v>
      </c>
      <c r="I269" s="98">
        <v>60</v>
      </c>
      <c r="J269" s="166">
        <f t="shared" si="9"/>
        <v>2.3816666666666664</v>
      </c>
    </row>
    <row r="270" spans="2:10" ht="36.75" customHeight="1">
      <c r="B270" s="91">
        <v>29</v>
      </c>
      <c r="C270" s="421" t="s">
        <v>451</v>
      </c>
      <c r="D270" s="421"/>
      <c r="E270" s="42" t="s">
        <v>171</v>
      </c>
      <c r="F270" s="85">
        <v>1</v>
      </c>
      <c r="G270" s="101">
        <v>534.12</v>
      </c>
      <c r="H270" s="101">
        <f t="shared" si="8"/>
        <v>534.12</v>
      </c>
      <c r="I270" s="98">
        <v>60</v>
      </c>
      <c r="J270" s="166">
        <f t="shared" si="9"/>
        <v>8.9019999999999992</v>
      </c>
    </row>
    <row r="271" spans="2:10" ht="54" customHeight="1">
      <c r="B271" s="91">
        <v>30</v>
      </c>
      <c r="C271" s="421" t="s">
        <v>268</v>
      </c>
      <c r="D271" s="421"/>
      <c r="E271" s="42" t="s">
        <v>171</v>
      </c>
      <c r="F271" s="85">
        <v>1</v>
      </c>
      <c r="G271" s="101">
        <v>328.94</v>
      </c>
      <c r="H271" s="101">
        <f t="shared" si="8"/>
        <v>328.94</v>
      </c>
      <c r="I271" s="98">
        <v>60</v>
      </c>
      <c r="J271" s="166">
        <f t="shared" si="9"/>
        <v>5.4823333333333331</v>
      </c>
    </row>
    <row r="272" spans="2:10" ht="74.25" customHeight="1">
      <c r="B272" s="91">
        <v>31</v>
      </c>
      <c r="C272" s="421" t="s">
        <v>452</v>
      </c>
      <c r="D272" s="421"/>
      <c r="E272" s="42" t="s">
        <v>171</v>
      </c>
      <c r="F272" s="85">
        <v>2</v>
      </c>
      <c r="G272" s="101">
        <v>459</v>
      </c>
      <c r="H272" s="106">
        <f t="shared" si="8"/>
        <v>918</v>
      </c>
      <c r="I272" s="98">
        <v>60</v>
      </c>
      <c r="J272" s="166">
        <f t="shared" si="9"/>
        <v>15.3</v>
      </c>
    </row>
    <row r="273" spans="2:10" ht="75" customHeight="1">
      <c r="B273" s="91">
        <v>32</v>
      </c>
      <c r="C273" s="421" t="s">
        <v>453</v>
      </c>
      <c r="D273" s="420"/>
      <c r="E273" s="42" t="s">
        <v>171</v>
      </c>
      <c r="F273" s="85">
        <v>1</v>
      </c>
      <c r="G273" s="101">
        <v>716.84</v>
      </c>
      <c r="H273" s="101">
        <f t="shared" si="8"/>
        <v>716.84</v>
      </c>
      <c r="I273" s="98">
        <v>60</v>
      </c>
      <c r="J273" s="166">
        <f t="shared" si="9"/>
        <v>11.947333333333335</v>
      </c>
    </row>
    <row r="274" spans="2:10">
      <c r="B274" s="91">
        <v>33</v>
      </c>
      <c r="C274" s="421" t="s">
        <v>454</v>
      </c>
      <c r="D274" s="420"/>
      <c r="E274" s="42" t="s">
        <v>171</v>
      </c>
      <c r="F274" s="85">
        <v>1</v>
      </c>
      <c r="G274" s="101">
        <v>34.340000000000003</v>
      </c>
      <c r="H274" s="101">
        <f t="shared" si="8"/>
        <v>34.340000000000003</v>
      </c>
      <c r="I274" s="98">
        <v>60</v>
      </c>
      <c r="J274" s="166">
        <f t="shared" si="9"/>
        <v>0.57233333333333336</v>
      </c>
    </row>
    <row r="275" spans="2:10" ht="27.75" customHeight="1">
      <c r="B275" s="91">
        <v>34</v>
      </c>
      <c r="C275" s="421" t="s">
        <v>455</v>
      </c>
      <c r="D275" s="421"/>
      <c r="E275" s="42" t="s">
        <v>171</v>
      </c>
      <c r="F275" s="85">
        <v>1</v>
      </c>
      <c r="G275" s="101">
        <v>651.07000000000005</v>
      </c>
      <c r="H275" s="101">
        <f t="shared" si="8"/>
        <v>651.07000000000005</v>
      </c>
      <c r="I275" s="98">
        <v>60</v>
      </c>
      <c r="J275" s="166">
        <f t="shared" si="9"/>
        <v>10.851166666666668</v>
      </c>
    </row>
    <row r="276" spans="2:10" ht="48" customHeight="1">
      <c r="B276" s="91">
        <v>35</v>
      </c>
      <c r="C276" s="421" t="s">
        <v>456</v>
      </c>
      <c r="D276" s="420"/>
      <c r="E276" s="42" t="s">
        <v>171</v>
      </c>
      <c r="F276" s="85">
        <v>10</v>
      </c>
      <c r="G276" s="101">
        <v>12.58</v>
      </c>
      <c r="H276" s="106">
        <f t="shared" si="8"/>
        <v>125.8</v>
      </c>
      <c r="I276" s="98">
        <v>60</v>
      </c>
      <c r="J276" s="166">
        <f t="shared" si="9"/>
        <v>2.0966666666666667</v>
      </c>
    </row>
    <row r="277" spans="2:10" ht="33" customHeight="1">
      <c r="B277" s="91">
        <v>36</v>
      </c>
      <c r="C277" s="421" t="s">
        <v>271</v>
      </c>
      <c r="D277" s="421"/>
      <c r="E277" s="42" t="s">
        <v>171</v>
      </c>
      <c r="F277" s="85">
        <v>2</v>
      </c>
      <c r="G277" s="101">
        <v>403.74</v>
      </c>
      <c r="H277" s="101">
        <f t="shared" si="8"/>
        <v>807.48</v>
      </c>
      <c r="I277" s="98">
        <v>60</v>
      </c>
      <c r="J277" s="166">
        <f t="shared" si="9"/>
        <v>13.458</v>
      </c>
    </row>
    <row r="278" spans="2:10" ht="22.5" customHeight="1">
      <c r="B278" s="91">
        <v>37</v>
      </c>
      <c r="C278" s="420" t="s">
        <v>457</v>
      </c>
      <c r="D278" s="420"/>
      <c r="E278" s="42" t="s">
        <v>171</v>
      </c>
      <c r="F278" s="85">
        <v>1</v>
      </c>
      <c r="G278" s="101">
        <v>1711.93</v>
      </c>
      <c r="H278" s="101">
        <f t="shared" si="8"/>
        <v>1711.93</v>
      </c>
      <c r="I278" s="98">
        <v>60</v>
      </c>
      <c r="J278" s="166">
        <f t="shared" si="9"/>
        <v>28.532166666666669</v>
      </c>
    </row>
    <row r="279" spans="2:10">
      <c r="B279" s="91">
        <v>38</v>
      </c>
      <c r="C279" s="420" t="s">
        <v>272</v>
      </c>
      <c r="D279" s="420"/>
      <c r="E279" s="42" t="s">
        <v>171</v>
      </c>
      <c r="F279" s="85">
        <v>25</v>
      </c>
      <c r="G279" s="101">
        <v>20.6</v>
      </c>
      <c r="H279" s="101">
        <f t="shared" si="8"/>
        <v>515</v>
      </c>
      <c r="I279" s="98">
        <v>60</v>
      </c>
      <c r="J279" s="166">
        <f t="shared" si="9"/>
        <v>8.5833333333333339</v>
      </c>
    </row>
    <row r="280" spans="2:10" ht="34.5" customHeight="1">
      <c r="B280" s="91">
        <v>39</v>
      </c>
      <c r="C280" s="421" t="s">
        <v>273</v>
      </c>
      <c r="D280" s="421"/>
      <c r="E280" s="42" t="s">
        <v>171</v>
      </c>
      <c r="F280" s="85">
        <v>2</v>
      </c>
      <c r="G280" s="101">
        <v>139.04</v>
      </c>
      <c r="H280" s="101">
        <f t="shared" si="8"/>
        <v>278.08</v>
      </c>
      <c r="I280" s="98">
        <v>60</v>
      </c>
      <c r="J280" s="166">
        <f t="shared" si="9"/>
        <v>4.634666666666666</v>
      </c>
    </row>
    <row r="281" spans="2:10" ht="30" customHeight="1">
      <c r="B281" s="91">
        <v>40</v>
      </c>
      <c r="C281" s="421" t="s">
        <v>373</v>
      </c>
      <c r="D281" s="420"/>
      <c r="E281" s="42" t="s">
        <v>171</v>
      </c>
      <c r="F281" s="85">
        <v>6</v>
      </c>
      <c r="G281" s="101">
        <v>36.72</v>
      </c>
      <c r="H281" s="101">
        <f t="shared" si="8"/>
        <v>220.32</v>
      </c>
      <c r="I281" s="98">
        <v>60</v>
      </c>
      <c r="J281" s="166">
        <f t="shared" si="9"/>
        <v>3.6719999999999997</v>
      </c>
    </row>
    <row r="282" spans="2:10">
      <c r="B282" s="91">
        <v>41</v>
      </c>
      <c r="C282" s="420" t="s">
        <v>410</v>
      </c>
      <c r="D282" s="420"/>
      <c r="E282" s="42" t="s">
        <v>171</v>
      </c>
      <c r="F282" s="85">
        <v>2</v>
      </c>
      <c r="G282" s="101">
        <v>76.88</v>
      </c>
      <c r="H282" s="101">
        <f t="shared" si="8"/>
        <v>153.76</v>
      </c>
      <c r="I282" s="98">
        <v>60</v>
      </c>
      <c r="J282" s="166">
        <f t="shared" si="9"/>
        <v>2.5626666666666664</v>
      </c>
    </row>
    <row r="283" spans="2:10">
      <c r="B283" s="91">
        <v>42</v>
      </c>
      <c r="C283" s="421" t="s">
        <v>458</v>
      </c>
      <c r="D283" s="420"/>
      <c r="E283" s="42" t="s">
        <v>171</v>
      </c>
      <c r="F283" s="85">
        <v>1</v>
      </c>
      <c r="G283" s="101">
        <v>468.24</v>
      </c>
      <c r="H283" s="101">
        <f t="shared" si="8"/>
        <v>468.24</v>
      </c>
      <c r="I283" s="98">
        <v>60</v>
      </c>
      <c r="J283" s="166">
        <f t="shared" si="9"/>
        <v>7.8040000000000003</v>
      </c>
    </row>
    <row r="284" spans="2:10" ht="33" customHeight="1">
      <c r="B284" s="91">
        <v>43</v>
      </c>
      <c r="C284" s="421" t="s">
        <v>459</v>
      </c>
      <c r="D284" s="421"/>
      <c r="E284" s="42" t="s">
        <v>171</v>
      </c>
      <c r="F284" s="85">
        <v>1</v>
      </c>
      <c r="G284" s="101">
        <v>110.59</v>
      </c>
      <c r="H284" s="101">
        <f t="shared" si="8"/>
        <v>110.59</v>
      </c>
      <c r="I284" s="98">
        <v>60</v>
      </c>
      <c r="J284" s="166">
        <f t="shared" si="9"/>
        <v>1.8431666666666666</v>
      </c>
    </row>
    <row r="285" spans="2:10">
      <c r="B285" s="91">
        <v>44</v>
      </c>
      <c r="C285" s="420" t="s">
        <v>460</v>
      </c>
      <c r="D285" s="420"/>
      <c r="E285" s="42" t="s">
        <v>171</v>
      </c>
      <c r="F285" s="85">
        <v>1</v>
      </c>
      <c r="G285" s="101">
        <v>868.55</v>
      </c>
      <c r="H285" s="101">
        <f t="shared" si="8"/>
        <v>868.55</v>
      </c>
      <c r="I285" s="98">
        <v>60</v>
      </c>
      <c r="J285" s="166">
        <f t="shared" si="9"/>
        <v>14.475833333333332</v>
      </c>
    </row>
    <row r="286" spans="2:10" ht="34.5" customHeight="1">
      <c r="B286" s="91">
        <v>45</v>
      </c>
      <c r="C286" s="421" t="s">
        <v>461</v>
      </c>
      <c r="D286" s="421"/>
      <c r="E286" s="42" t="s">
        <v>171</v>
      </c>
      <c r="F286" s="85">
        <v>1</v>
      </c>
      <c r="G286" s="101">
        <v>410.04</v>
      </c>
      <c r="H286" s="101">
        <f t="shared" si="8"/>
        <v>410.04</v>
      </c>
      <c r="I286" s="98">
        <v>60</v>
      </c>
      <c r="J286" s="166">
        <f t="shared" si="9"/>
        <v>6.8340000000000005</v>
      </c>
    </row>
    <row r="287" spans="2:10" ht="35.25" customHeight="1">
      <c r="B287" s="91">
        <v>46</v>
      </c>
      <c r="C287" s="421" t="s">
        <v>313</v>
      </c>
      <c r="D287" s="421"/>
      <c r="E287" s="42" t="s">
        <v>171</v>
      </c>
      <c r="F287" s="85">
        <v>1</v>
      </c>
      <c r="G287" s="101">
        <v>139.80000000000001</v>
      </c>
      <c r="H287" s="101">
        <f t="shared" si="8"/>
        <v>139.80000000000001</v>
      </c>
      <c r="I287" s="98">
        <v>60</v>
      </c>
      <c r="J287" s="166">
        <f t="shared" si="9"/>
        <v>2.33</v>
      </c>
    </row>
    <row r="288" spans="2:10">
      <c r="B288" s="91">
        <v>47</v>
      </c>
      <c r="C288" s="420" t="s">
        <v>276</v>
      </c>
      <c r="D288" s="420"/>
      <c r="E288" s="42" t="s">
        <v>171</v>
      </c>
      <c r="F288" s="85">
        <v>5</v>
      </c>
      <c r="G288" s="101">
        <v>34</v>
      </c>
      <c r="H288" s="101">
        <f t="shared" si="8"/>
        <v>170</v>
      </c>
      <c r="I288" s="98">
        <v>60</v>
      </c>
      <c r="J288" s="166">
        <f t="shared" si="9"/>
        <v>2.8333333333333335</v>
      </c>
    </row>
    <row r="289" spans="2:10">
      <c r="B289" s="91">
        <v>48</v>
      </c>
      <c r="C289" s="420" t="s">
        <v>278</v>
      </c>
      <c r="D289" s="420"/>
      <c r="E289" s="42" t="s">
        <v>171</v>
      </c>
      <c r="F289" s="85">
        <v>1</v>
      </c>
      <c r="G289" s="101">
        <v>39.07</v>
      </c>
      <c r="H289" s="101">
        <f t="shared" si="8"/>
        <v>39.07</v>
      </c>
      <c r="I289" s="98">
        <v>60</v>
      </c>
      <c r="J289" s="166">
        <f t="shared" si="9"/>
        <v>0.65116666666666667</v>
      </c>
    </row>
    <row r="290" spans="2:10">
      <c r="B290" s="91">
        <v>49</v>
      </c>
      <c r="C290" s="420" t="s">
        <v>462</v>
      </c>
      <c r="D290" s="420"/>
      <c r="E290" s="42" t="s">
        <v>171</v>
      </c>
      <c r="F290" s="85">
        <v>1</v>
      </c>
      <c r="G290" s="101">
        <v>36.57</v>
      </c>
      <c r="H290" s="101">
        <f t="shared" si="8"/>
        <v>36.57</v>
      </c>
      <c r="I290" s="98">
        <v>60</v>
      </c>
      <c r="J290" s="166">
        <f t="shared" si="9"/>
        <v>0.60950000000000004</v>
      </c>
    </row>
    <row r="291" spans="2:10" ht="53.25" customHeight="1">
      <c r="B291" s="91">
        <v>50</v>
      </c>
      <c r="C291" s="421" t="s">
        <v>463</v>
      </c>
      <c r="D291" s="421"/>
      <c r="E291" s="42" t="s">
        <v>171</v>
      </c>
      <c r="F291" s="85">
        <v>1</v>
      </c>
      <c r="G291" s="101">
        <v>697.5</v>
      </c>
      <c r="H291" s="101">
        <f t="shared" si="8"/>
        <v>697.5</v>
      </c>
      <c r="I291" s="98">
        <v>60</v>
      </c>
      <c r="J291" s="166">
        <f t="shared" si="9"/>
        <v>11.625</v>
      </c>
    </row>
    <row r="292" spans="2:10">
      <c r="B292" s="91">
        <v>51</v>
      </c>
      <c r="C292" s="420" t="s">
        <v>279</v>
      </c>
      <c r="D292" s="420"/>
      <c r="E292" s="42" t="s">
        <v>171</v>
      </c>
      <c r="F292" s="85">
        <v>1</v>
      </c>
      <c r="G292" s="101">
        <v>15.45</v>
      </c>
      <c r="H292" s="101">
        <f t="shared" si="8"/>
        <v>15.45</v>
      </c>
      <c r="I292" s="98">
        <v>60</v>
      </c>
      <c r="J292" s="166">
        <f t="shared" si="9"/>
        <v>0.25750000000000001</v>
      </c>
    </row>
    <row r="293" spans="2:10" ht="34.5" customHeight="1">
      <c r="B293" s="91">
        <v>52</v>
      </c>
      <c r="C293" s="421" t="s">
        <v>464</v>
      </c>
      <c r="D293" s="421"/>
      <c r="E293" s="42" t="s">
        <v>171</v>
      </c>
      <c r="F293" s="85">
        <v>2</v>
      </c>
      <c r="G293" s="101">
        <v>790.96</v>
      </c>
      <c r="H293" s="101">
        <f t="shared" si="8"/>
        <v>1581.92</v>
      </c>
      <c r="I293" s="98">
        <v>60</v>
      </c>
      <c r="J293" s="166">
        <f t="shared" si="9"/>
        <v>26.365333333333336</v>
      </c>
    </row>
    <row r="294" spans="2:10">
      <c r="B294" s="91">
        <v>53</v>
      </c>
      <c r="C294" s="420" t="s">
        <v>281</v>
      </c>
      <c r="D294" s="420"/>
      <c r="E294" s="42" t="s">
        <v>171</v>
      </c>
      <c r="F294" s="85">
        <v>5</v>
      </c>
      <c r="G294" s="101">
        <v>37.99</v>
      </c>
      <c r="H294" s="101">
        <f t="shared" si="8"/>
        <v>189.95000000000002</v>
      </c>
      <c r="I294" s="98">
        <v>60</v>
      </c>
      <c r="J294" s="166">
        <f t="shared" si="9"/>
        <v>3.1658333333333335</v>
      </c>
    </row>
    <row r="295" spans="2:10" ht="28.5" customHeight="1">
      <c r="B295" s="91">
        <v>54</v>
      </c>
      <c r="C295" s="421" t="s">
        <v>282</v>
      </c>
      <c r="D295" s="421"/>
      <c r="E295" s="42" t="s">
        <v>171</v>
      </c>
      <c r="F295" s="85">
        <v>2</v>
      </c>
      <c r="G295" s="101">
        <v>21.17</v>
      </c>
      <c r="H295" s="101">
        <f t="shared" si="8"/>
        <v>42.34</v>
      </c>
      <c r="I295" s="98">
        <v>60</v>
      </c>
      <c r="J295" s="166">
        <f t="shared" si="9"/>
        <v>0.70566666666666678</v>
      </c>
    </row>
    <row r="296" spans="2:10">
      <c r="B296" s="91">
        <v>55</v>
      </c>
      <c r="C296" s="420" t="s">
        <v>465</v>
      </c>
      <c r="D296" s="420"/>
      <c r="E296" s="42" t="s">
        <v>171</v>
      </c>
      <c r="F296" s="85">
        <v>5</v>
      </c>
      <c r="G296" s="101">
        <v>17.079999999999998</v>
      </c>
      <c r="H296" s="101">
        <f t="shared" si="8"/>
        <v>85.399999999999991</v>
      </c>
      <c r="I296" s="98">
        <v>60</v>
      </c>
      <c r="J296" s="166">
        <f t="shared" si="9"/>
        <v>1.4233333333333331</v>
      </c>
    </row>
    <row r="297" spans="2:10">
      <c r="B297" s="91">
        <v>56</v>
      </c>
      <c r="C297" s="420" t="s">
        <v>466</v>
      </c>
      <c r="D297" s="420"/>
      <c r="E297" s="42" t="s">
        <v>171</v>
      </c>
      <c r="F297" s="85">
        <v>1</v>
      </c>
      <c r="G297" s="101">
        <v>112.94</v>
      </c>
      <c r="H297" s="101">
        <f t="shared" si="8"/>
        <v>112.94</v>
      </c>
      <c r="I297" s="98">
        <v>60</v>
      </c>
      <c r="J297" s="166">
        <f t="shared" si="9"/>
        <v>1.8823333333333332</v>
      </c>
    </row>
    <row r="298" spans="2:10">
      <c r="B298" s="91">
        <v>57</v>
      </c>
      <c r="C298" s="420" t="s">
        <v>467</v>
      </c>
      <c r="D298" s="420"/>
      <c r="E298" s="42" t="s">
        <v>171</v>
      </c>
      <c r="F298" s="85">
        <v>1</v>
      </c>
      <c r="G298" s="101">
        <v>55.8</v>
      </c>
      <c r="H298" s="101">
        <f t="shared" si="8"/>
        <v>55.8</v>
      </c>
      <c r="I298" s="98">
        <v>60</v>
      </c>
      <c r="J298" s="166">
        <f t="shared" si="9"/>
        <v>0.92999999999999994</v>
      </c>
    </row>
    <row r="299" spans="2:10" ht="39.75" customHeight="1">
      <c r="B299" s="91">
        <v>58</v>
      </c>
      <c r="C299" s="421" t="s">
        <v>468</v>
      </c>
      <c r="D299" s="421"/>
      <c r="E299" s="42" t="s">
        <v>171</v>
      </c>
      <c r="F299" s="85">
        <v>1</v>
      </c>
      <c r="G299" s="101">
        <v>289.3</v>
      </c>
      <c r="H299" s="101">
        <f t="shared" si="8"/>
        <v>289.3</v>
      </c>
      <c r="I299" s="98">
        <v>60</v>
      </c>
      <c r="J299" s="166">
        <f t="shared" si="9"/>
        <v>4.8216666666666672</v>
      </c>
    </row>
    <row r="300" spans="2:10" ht="39" customHeight="1">
      <c r="B300" s="91">
        <v>59</v>
      </c>
      <c r="C300" s="421" t="s">
        <v>469</v>
      </c>
      <c r="D300" s="421"/>
      <c r="E300" s="42" t="s">
        <v>171</v>
      </c>
      <c r="F300" s="85">
        <v>1</v>
      </c>
      <c r="G300" s="101">
        <v>200.8</v>
      </c>
      <c r="H300" s="101">
        <f t="shared" si="8"/>
        <v>200.8</v>
      </c>
      <c r="I300" s="98">
        <v>60</v>
      </c>
      <c r="J300" s="166">
        <f t="shared" si="9"/>
        <v>3.3466666666666667</v>
      </c>
    </row>
    <row r="301" spans="2:10">
      <c r="B301" s="91">
        <v>60</v>
      </c>
      <c r="C301" s="420" t="s">
        <v>343</v>
      </c>
      <c r="D301" s="420"/>
      <c r="E301" s="42" t="s">
        <v>171</v>
      </c>
      <c r="F301" s="85">
        <v>1</v>
      </c>
      <c r="G301" s="101">
        <v>184.65</v>
      </c>
      <c r="H301" s="101">
        <f t="shared" si="8"/>
        <v>184.65</v>
      </c>
      <c r="I301" s="98">
        <v>60</v>
      </c>
      <c r="J301" s="166">
        <f t="shared" si="9"/>
        <v>3.0775000000000001</v>
      </c>
    </row>
    <row r="302" spans="2:10" ht="35.25" customHeight="1">
      <c r="B302" s="91">
        <v>61</v>
      </c>
      <c r="C302" s="421" t="s">
        <v>344</v>
      </c>
      <c r="D302" s="421"/>
      <c r="E302" s="42" t="s">
        <v>171</v>
      </c>
      <c r="F302" s="85">
        <v>1</v>
      </c>
      <c r="G302" s="101">
        <v>19.84</v>
      </c>
      <c r="H302" s="101">
        <f t="shared" si="8"/>
        <v>19.84</v>
      </c>
      <c r="I302" s="98">
        <v>60</v>
      </c>
      <c r="J302" s="166">
        <f t="shared" si="9"/>
        <v>0.33066666666666666</v>
      </c>
    </row>
    <row r="303" spans="2:10" ht="38.25" customHeight="1">
      <c r="B303" s="91">
        <v>62</v>
      </c>
      <c r="C303" s="421" t="s">
        <v>345</v>
      </c>
      <c r="D303" s="421"/>
      <c r="E303" s="42" t="s">
        <v>171</v>
      </c>
      <c r="F303" s="85">
        <v>1</v>
      </c>
      <c r="G303" s="101">
        <v>35.67</v>
      </c>
      <c r="H303" s="101">
        <f t="shared" si="8"/>
        <v>35.67</v>
      </c>
      <c r="I303" s="98">
        <v>60</v>
      </c>
      <c r="J303" s="166">
        <f t="shared" si="9"/>
        <v>0.59450000000000003</v>
      </c>
    </row>
    <row r="304" spans="2:10" ht="38.25" customHeight="1">
      <c r="B304" s="91">
        <v>63</v>
      </c>
      <c r="C304" s="446" t="s">
        <v>470</v>
      </c>
      <c r="D304" s="447"/>
      <c r="E304" s="42" t="s">
        <v>171</v>
      </c>
      <c r="F304" s="85">
        <v>5</v>
      </c>
      <c r="G304" s="101">
        <v>56</v>
      </c>
      <c r="H304" s="101">
        <f t="shared" si="8"/>
        <v>280</v>
      </c>
      <c r="I304" s="98">
        <v>60</v>
      </c>
      <c r="J304" s="166">
        <f t="shared" si="9"/>
        <v>4.666666666666667</v>
      </c>
    </row>
    <row r="305" spans="2:10" ht="33" customHeight="1">
      <c r="B305" s="91">
        <v>64</v>
      </c>
      <c r="C305" s="421" t="s">
        <v>284</v>
      </c>
      <c r="D305" s="421"/>
      <c r="E305" s="42" t="s">
        <v>171</v>
      </c>
      <c r="F305" s="85">
        <v>1</v>
      </c>
      <c r="G305" s="101">
        <v>1076.81</v>
      </c>
      <c r="H305" s="101">
        <f t="shared" si="8"/>
        <v>1076.81</v>
      </c>
      <c r="I305" s="98">
        <v>60</v>
      </c>
      <c r="J305" s="166">
        <f t="shared" si="9"/>
        <v>17.946833333333334</v>
      </c>
    </row>
    <row r="306" spans="2:10">
      <c r="B306" s="91">
        <v>65</v>
      </c>
      <c r="C306" s="420" t="s">
        <v>471</v>
      </c>
      <c r="D306" s="420"/>
      <c r="E306" s="42" t="s">
        <v>171</v>
      </c>
      <c r="F306" s="85">
        <v>25</v>
      </c>
      <c r="G306" s="101">
        <v>25.88</v>
      </c>
      <c r="H306" s="101">
        <f t="shared" si="8"/>
        <v>647</v>
      </c>
      <c r="I306" s="98">
        <v>60</v>
      </c>
      <c r="J306" s="166">
        <f t="shared" si="9"/>
        <v>10.783333333333333</v>
      </c>
    </row>
    <row r="307" spans="2:10" ht="33" customHeight="1">
      <c r="B307" s="91">
        <v>66</v>
      </c>
      <c r="C307" s="421" t="s">
        <v>285</v>
      </c>
      <c r="D307" s="421"/>
      <c r="E307" s="42" t="s">
        <v>171</v>
      </c>
      <c r="F307" s="85">
        <v>5</v>
      </c>
      <c r="G307" s="101">
        <v>27.77</v>
      </c>
      <c r="H307" s="101">
        <f t="shared" si="8"/>
        <v>138.85</v>
      </c>
      <c r="I307" s="98">
        <v>60</v>
      </c>
      <c r="J307" s="166">
        <f>H307/I307</f>
        <v>2.3141666666666665</v>
      </c>
    </row>
    <row r="308" spans="2:10" ht="15.75" thickBot="1">
      <c r="B308" s="91">
        <v>67</v>
      </c>
      <c r="C308" s="425" t="s">
        <v>287</v>
      </c>
      <c r="D308" s="425"/>
      <c r="E308" s="68" t="s">
        <v>171</v>
      </c>
      <c r="F308" s="69">
        <v>2</v>
      </c>
      <c r="G308" s="107">
        <v>32.29</v>
      </c>
      <c r="H308" s="101">
        <f>F308*G308</f>
        <v>64.58</v>
      </c>
      <c r="I308" s="98">
        <v>60</v>
      </c>
      <c r="J308" s="166">
        <f>H308/I308</f>
        <v>1.0763333333333334</v>
      </c>
    </row>
    <row r="309" spans="2:10" ht="15.75" thickBot="1">
      <c r="B309" s="411" t="s">
        <v>288</v>
      </c>
      <c r="C309" s="412"/>
      <c r="D309" s="412"/>
      <c r="E309" s="412"/>
      <c r="F309" s="412"/>
      <c r="G309" s="167">
        <f>SUM(G242:G308)</f>
        <v>14610.059999999994</v>
      </c>
      <c r="H309" s="167">
        <f>SUM(H242:H308)</f>
        <v>27299.54</v>
      </c>
      <c r="I309" s="167"/>
      <c r="J309" s="175">
        <f>SUM(J242:J308)</f>
        <v>454.99233333333348</v>
      </c>
    </row>
    <row r="311" spans="2:10" ht="15.75" thickBot="1"/>
    <row r="312" spans="2:10">
      <c r="B312" s="417" t="s">
        <v>472</v>
      </c>
      <c r="C312" s="418"/>
      <c r="D312" s="418"/>
      <c r="E312" s="418"/>
      <c r="F312" s="418"/>
      <c r="G312" s="418"/>
      <c r="H312" s="418"/>
      <c r="I312" s="418"/>
      <c r="J312" s="419"/>
    </row>
    <row r="313" spans="2:10" ht="25.5">
      <c r="B313" s="86" t="s">
        <v>242</v>
      </c>
      <c r="C313" s="422" t="s">
        <v>243</v>
      </c>
      <c r="D313" s="422"/>
      <c r="E313" s="87" t="s">
        <v>244</v>
      </c>
      <c r="F313" s="88" t="s">
        <v>245</v>
      </c>
      <c r="G313" s="89" t="s">
        <v>246</v>
      </c>
      <c r="H313" s="89" t="s">
        <v>290</v>
      </c>
      <c r="I313" s="89" t="s">
        <v>248</v>
      </c>
      <c r="J313" s="90" t="s">
        <v>249</v>
      </c>
    </row>
    <row r="314" spans="2:10" ht="28.5" customHeight="1">
      <c r="B314" s="96">
        <v>1</v>
      </c>
      <c r="C314" s="421" t="s">
        <v>473</v>
      </c>
      <c r="D314" s="421"/>
      <c r="E314" s="85" t="s">
        <v>171</v>
      </c>
      <c r="F314" s="85">
        <v>3</v>
      </c>
      <c r="G314" s="101">
        <v>24.42</v>
      </c>
      <c r="H314" s="101">
        <f>F314*G314</f>
        <v>73.260000000000005</v>
      </c>
      <c r="I314" s="42">
        <v>60</v>
      </c>
      <c r="J314" s="166">
        <f>H314/I314</f>
        <v>1.2210000000000001</v>
      </c>
    </row>
    <row r="315" spans="2:10" ht="33" customHeight="1">
      <c r="B315" s="96">
        <v>2</v>
      </c>
      <c r="C315" s="421" t="s">
        <v>474</v>
      </c>
      <c r="D315" s="421"/>
      <c r="E315" s="85" t="s">
        <v>171</v>
      </c>
      <c r="F315" s="85">
        <v>3</v>
      </c>
      <c r="G315" s="101">
        <v>41.64</v>
      </c>
      <c r="H315" s="101">
        <f t="shared" ref="H315:H359" si="10">F315*G315</f>
        <v>124.92</v>
      </c>
      <c r="I315" s="42">
        <v>60</v>
      </c>
      <c r="J315" s="166">
        <f t="shared" ref="J315:J359" si="11">H315/I315</f>
        <v>2.0819999999999999</v>
      </c>
    </row>
    <row r="316" spans="2:10" ht="48" customHeight="1">
      <c r="B316" s="96">
        <v>3</v>
      </c>
      <c r="C316" s="421" t="s">
        <v>475</v>
      </c>
      <c r="D316" s="421"/>
      <c r="E316" s="85" t="s">
        <v>171</v>
      </c>
      <c r="F316" s="85">
        <v>3</v>
      </c>
      <c r="G316" s="101">
        <v>32.31</v>
      </c>
      <c r="H316" s="101">
        <f t="shared" si="10"/>
        <v>96.93</v>
      </c>
      <c r="I316" s="42">
        <v>60</v>
      </c>
      <c r="J316" s="166">
        <f t="shared" si="11"/>
        <v>1.6155000000000002</v>
      </c>
    </row>
    <row r="317" spans="2:10" ht="20.25" customHeight="1">
      <c r="B317" s="96">
        <v>4</v>
      </c>
      <c r="C317" s="421" t="s">
        <v>476</v>
      </c>
      <c r="D317" s="421"/>
      <c r="E317" s="85" t="s">
        <v>171</v>
      </c>
      <c r="F317" s="85">
        <v>5</v>
      </c>
      <c r="G317" s="101">
        <v>37.94</v>
      </c>
      <c r="H317" s="101">
        <f t="shared" si="10"/>
        <v>189.7</v>
      </c>
      <c r="I317" s="42">
        <v>60</v>
      </c>
      <c r="J317" s="166">
        <f t="shared" si="11"/>
        <v>3.1616666666666666</v>
      </c>
    </row>
    <row r="318" spans="2:10">
      <c r="B318" s="96">
        <v>5</v>
      </c>
      <c r="C318" s="421" t="s">
        <v>335</v>
      </c>
      <c r="D318" s="421"/>
      <c r="E318" s="85" t="s">
        <v>171</v>
      </c>
      <c r="F318" s="85">
        <v>4</v>
      </c>
      <c r="G318" s="101">
        <v>17.27</v>
      </c>
      <c r="H318" s="101">
        <f t="shared" si="10"/>
        <v>69.08</v>
      </c>
      <c r="I318" s="42">
        <v>60</v>
      </c>
      <c r="J318" s="166">
        <f t="shared" si="11"/>
        <v>1.1513333333333333</v>
      </c>
    </row>
    <row r="319" spans="2:10">
      <c r="B319" s="96">
        <v>6</v>
      </c>
      <c r="C319" s="421" t="s">
        <v>477</v>
      </c>
      <c r="D319" s="421"/>
      <c r="E319" s="85" t="s">
        <v>171</v>
      </c>
      <c r="F319" s="85">
        <v>3</v>
      </c>
      <c r="G319" s="101">
        <v>31.05</v>
      </c>
      <c r="H319" s="101">
        <f t="shared" si="10"/>
        <v>93.15</v>
      </c>
      <c r="I319" s="42">
        <v>60</v>
      </c>
      <c r="J319" s="166">
        <f t="shared" si="11"/>
        <v>1.5525</v>
      </c>
    </row>
    <row r="320" spans="2:10">
      <c r="B320" s="96">
        <v>7</v>
      </c>
      <c r="C320" s="421" t="s">
        <v>478</v>
      </c>
      <c r="D320" s="421"/>
      <c r="E320" s="85" t="s">
        <v>171</v>
      </c>
      <c r="F320" s="85">
        <v>3</v>
      </c>
      <c r="G320" s="101">
        <v>37.15</v>
      </c>
      <c r="H320" s="101">
        <f t="shared" si="10"/>
        <v>111.44999999999999</v>
      </c>
      <c r="I320" s="42">
        <v>60</v>
      </c>
      <c r="J320" s="166">
        <f t="shared" si="11"/>
        <v>1.8574999999999997</v>
      </c>
    </row>
    <row r="321" spans="2:10" ht="31.5" customHeight="1">
      <c r="B321" s="96">
        <v>8</v>
      </c>
      <c r="C321" s="421" t="s">
        <v>479</v>
      </c>
      <c r="D321" s="421"/>
      <c r="E321" s="85" t="s">
        <v>171</v>
      </c>
      <c r="F321" s="85">
        <v>3</v>
      </c>
      <c r="G321" s="101">
        <v>182.08</v>
      </c>
      <c r="H321" s="101">
        <f t="shared" si="10"/>
        <v>546.24</v>
      </c>
      <c r="I321" s="42">
        <v>60</v>
      </c>
      <c r="J321" s="166">
        <f t="shared" si="11"/>
        <v>9.104000000000001</v>
      </c>
    </row>
    <row r="322" spans="2:10" ht="30" customHeight="1">
      <c r="B322" s="96">
        <v>9</v>
      </c>
      <c r="C322" s="421" t="s">
        <v>480</v>
      </c>
      <c r="D322" s="421"/>
      <c r="E322" s="85" t="s">
        <v>171</v>
      </c>
      <c r="F322" s="85">
        <v>3</v>
      </c>
      <c r="G322" s="101">
        <v>26.16</v>
      </c>
      <c r="H322" s="101">
        <f t="shared" si="10"/>
        <v>78.48</v>
      </c>
      <c r="I322" s="42">
        <v>60</v>
      </c>
      <c r="J322" s="166">
        <f t="shared" si="11"/>
        <v>1.3080000000000001</v>
      </c>
    </row>
    <row r="323" spans="2:10" ht="30.75" customHeight="1">
      <c r="B323" s="96">
        <v>10</v>
      </c>
      <c r="C323" s="421" t="s">
        <v>481</v>
      </c>
      <c r="D323" s="421"/>
      <c r="E323" s="85" t="s">
        <v>171</v>
      </c>
      <c r="F323" s="85">
        <v>1</v>
      </c>
      <c r="G323" s="101">
        <v>20.399999999999999</v>
      </c>
      <c r="H323" s="101">
        <f t="shared" si="10"/>
        <v>20.399999999999999</v>
      </c>
      <c r="I323" s="42">
        <v>60</v>
      </c>
      <c r="J323" s="166">
        <f t="shared" si="11"/>
        <v>0.33999999999999997</v>
      </c>
    </row>
    <row r="324" spans="2:10">
      <c r="B324" s="96">
        <v>11</v>
      </c>
      <c r="C324" s="421" t="s">
        <v>269</v>
      </c>
      <c r="D324" s="421"/>
      <c r="E324" s="85" t="s">
        <v>171</v>
      </c>
      <c r="F324" s="85">
        <v>3</v>
      </c>
      <c r="G324" s="101">
        <v>48.78</v>
      </c>
      <c r="H324" s="101">
        <f t="shared" si="10"/>
        <v>146.34</v>
      </c>
      <c r="I324" s="42">
        <v>60</v>
      </c>
      <c r="J324" s="166">
        <f t="shared" si="11"/>
        <v>2.4390000000000001</v>
      </c>
    </row>
    <row r="325" spans="2:10" ht="51.75" customHeight="1">
      <c r="B325" s="96">
        <v>12</v>
      </c>
      <c r="C325" s="421" t="s">
        <v>270</v>
      </c>
      <c r="D325" s="421"/>
      <c r="E325" s="85" t="s">
        <v>171</v>
      </c>
      <c r="F325" s="85">
        <v>3</v>
      </c>
      <c r="G325" s="101">
        <v>12.58</v>
      </c>
      <c r="H325" s="101">
        <f t="shared" si="10"/>
        <v>37.74</v>
      </c>
      <c r="I325" s="42">
        <v>60</v>
      </c>
      <c r="J325" s="166">
        <f t="shared" si="11"/>
        <v>0.629</v>
      </c>
    </row>
    <row r="326" spans="2:10" ht="31.5" customHeight="1">
      <c r="B326" s="96">
        <v>13</v>
      </c>
      <c r="C326" s="421" t="s">
        <v>482</v>
      </c>
      <c r="D326" s="421"/>
      <c r="E326" s="85" t="s">
        <v>171</v>
      </c>
      <c r="F326" s="85">
        <v>3</v>
      </c>
      <c r="G326" s="101">
        <v>23.87</v>
      </c>
      <c r="H326" s="101">
        <f t="shared" si="10"/>
        <v>71.61</v>
      </c>
      <c r="I326" s="42">
        <v>60</v>
      </c>
      <c r="J326" s="166">
        <f t="shared" si="11"/>
        <v>1.1935</v>
      </c>
    </row>
    <row r="327" spans="2:10" ht="31.5" customHeight="1">
      <c r="B327" s="96">
        <v>14</v>
      </c>
      <c r="C327" s="421" t="s">
        <v>483</v>
      </c>
      <c r="D327" s="421"/>
      <c r="E327" s="85" t="s">
        <v>171</v>
      </c>
      <c r="F327" s="85">
        <v>3</v>
      </c>
      <c r="G327" s="101">
        <v>24.09</v>
      </c>
      <c r="H327" s="101">
        <f t="shared" si="10"/>
        <v>72.27</v>
      </c>
      <c r="I327" s="42">
        <v>60</v>
      </c>
      <c r="J327" s="166">
        <f t="shared" si="11"/>
        <v>1.2044999999999999</v>
      </c>
    </row>
    <row r="328" spans="2:10" ht="29.25" customHeight="1">
      <c r="B328" s="96">
        <v>15</v>
      </c>
      <c r="C328" s="421" t="s">
        <v>484</v>
      </c>
      <c r="D328" s="421"/>
      <c r="E328" s="85" t="s">
        <v>171</v>
      </c>
      <c r="F328" s="85">
        <v>3</v>
      </c>
      <c r="G328" s="101">
        <v>19.36</v>
      </c>
      <c r="H328" s="101">
        <f t="shared" si="10"/>
        <v>58.08</v>
      </c>
      <c r="I328" s="42">
        <v>60</v>
      </c>
      <c r="J328" s="166">
        <f t="shared" si="11"/>
        <v>0.96799999999999997</v>
      </c>
    </row>
    <row r="329" spans="2:10" ht="32.25" customHeight="1">
      <c r="B329" s="96">
        <v>16</v>
      </c>
      <c r="C329" s="421" t="s">
        <v>485</v>
      </c>
      <c r="D329" s="421"/>
      <c r="E329" s="85" t="s">
        <v>171</v>
      </c>
      <c r="F329" s="85">
        <v>3</v>
      </c>
      <c r="G329" s="101">
        <v>19.12</v>
      </c>
      <c r="H329" s="101">
        <f t="shared" si="10"/>
        <v>57.36</v>
      </c>
      <c r="I329" s="42">
        <v>60</v>
      </c>
      <c r="J329" s="166">
        <f t="shared" si="11"/>
        <v>0.95599999999999996</v>
      </c>
    </row>
    <row r="330" spans="2:10" ht="34.5" customHeight="1">
      <c r="B330" s="96">
        <v>17</v>
      </c>
      <c r="C330" s="421" t="s">
        <v>486</v>
      </c>
      <c r="D330" s="421"/>
      <c r="E330" s="85" t="s">
        <v>171</v>
      </c>
      <c r="F330" s="85">
        <v>3</v>
      </c>
      <c r="G330" s="101">
        <v>21.12</v>
      </c>
      <c r="H330" s="101">
        <f t="shared" si="10"/>
        <v>63.36</v>
      </c>
      <c r="I330" s="42">
        <v>60</v>
      </c>
      <c r="J330" s="166">
        <f t="shared" si="11"/>
        <v>1.056</v>
      </c>
    </row>
    <row r="331" spans="2:10" ht="32.25" customHeight="1">
      <c r="B331" s="96">
        <v>18</v>
      </c>
      <c r="C331" s="421" t="s">
        <v>271</v>
      </c>
      <c r="D331" s="421"/>
      <c r="E331" s="85" t="s">
        <v>171</v>
      </c>
      <c r="F331" s="85">
        <v>3</v>
      </c>
      <c r="G331" s="101">
        <v>403.74</v>
      </c>
      <c r="H331" s="101">
        <f t="shared" si="10"/>
        <v>1211.22</v>
      </c>
      <c r="I331" s="42">
        <v>60</v>
      </c>
      <c r="J331" s="166">
        <f t="shared" si="11"/>
        <v>20.187000000000001</v>
      </c>
    </row>
    <row r="332" spans="2:10" ht="34.5" customHeight="1">
      <c r="B332" s="96">
        <v>19</v>
      </c>
      <c r="C332" s="421" t="s">
        <v>273</v>
      </c>
      <c r="D332" s="421"/>
      <c r="E332" s="85" t="s">
        <v>171</v>
      </c>
      <c r="F332" s="85">
        <v>3</v>
      </c>
      <c r="G332" s="101">
        <v>139.04</v>
      </c>
      <c r="H332" s="101">
        <f t="shared" si="10"/>
        <v>417.12</v>
      </c>
      <c r="I332" s="42">
        <v>60</v>
      </c>
      <c r="J332" s="166">
        <f t="shared" si="11"/>
        <v>6.952</v>
      </c>
    </row>
    <row r="333" spans="2:10" ht="80.25" customHeight="1">
      <c r="B333" s="96">
        <v>20</v>
      </c>
      <c r="C333" s="421" t="s">
        <v>487</v>
      </c>
      <c r="D333" s="421"/>
      <c r="E333" s="85" t="s">
        <v>171</v>
      </c>
      <c r="F333" s="85">
        <v>3</v>
      </c>
      <c r="G333" s="101">
        <v>616.27</v>
      </c>
      <c r="H333" s="101">
        <f t="shared" si="10"/>
        <v>1848.81</v>
      </c>
      <c r="I333" s="42">
        <v>60</v>
      </c>
      <c r="J333" s="166">
        <f t="shared" si="11"/>
        <v>30.813499999999998</v>
      </c>
    </row>
    <row r="334" spans="2:10" ht="61.5" customHeight="1">
      <c r="B334" s="96">
        <v>21</v>
      </c>
      <c r="C334" s="421" t="s">
        <v>488</v>
      </c>
      <c r="D334" s="421"/>
      <c r="E334" s="85" t="s">
        <v>171</v>
      </c>
      <c r="F334" s="85">
        <v>3</v>
      </c>
      <c r="G334" s="101">
        <v>168.41</v>
      </c>
      <c r="H334" s="101">
        <f t="shared" si="10"/>
        <v>505.23</v>
      </c>
      <c r="I334" s="42">
        <v>60</v>
      </c>
      <c r="J334" s="166">
        <f t="shared" si="11"/>
        <v>8.4205000000000005</v>
      </c>
    </row>
    <row r="335" spans="2:10" ht="41.25" customHeight="1">
      <c r="B335" s="96">
        <v>22</v>
      </c>
      <c r="C335" s="421" t="s">
        <v>311</v>
      </c>
      <c r="D335" s="421"/>
      <c r="E335" s="85" t="s">
        <v>171</v>
      </c>
      <c r="F335" s="85">
        <v>3</v>
      </c>
      <c r="G335" s="101">
        <v>46.57</v>
      </c>
      <c r="H335" s="101">
        <f t="shared" si="10"/>
        <v>139.71</v>
      </c>
      <c r="I335" s="42">
        <v>60</v>
      </c>
      <c r="J335" s="166">
        <f t="shared" si="11"/>
        <v>2.3285</v>
      </c>
    </row>
    <row r="336" spans="2:10" ht="28.5" customHeight="1">
      <c r="B336" s="96">
        <v>23</v>
      </c>
      <c r="C336" s="421" t="s">
        <v>312</v>
      </c>
      <c r="D336" s="421"/>
      <c r="E336" s="85" t="s">
        <v>171</v>
      </c>
      <c r="F336" s="85">
        <v>3</v>
      </c>
      <c r="G336" s="101">
        <v>45.94</v>
      </c>
      <c r="H336" s="101">
        <f t="shared" si="10"/>
        <v>137.82</v>
      </c>
      <c r="I336" s="42">
        <v>60</v>
      </c>
      <c r="J336" s="166">
        <f t="shared" si="11"/>
        <v>2.2969999999999997</v>
      </c>
    </row>
    <row r="337" spans="2:10" ht="32.25" customHeight="1">
      <c r="B337" s="96">
        <v>24</v>
      </c>
      <c r="C337" s="421" t="s">
        <v>373</v>
      </c>
      <c r="D337" s="421"/>
      <c r="E337" s="85" t="s">
        <v>171</v>
      </c>
      <c r="F337" s="85">
        <v>1</v>
      </c>
      <c r="G337" s="101">
        <v>36.72</v>
      </c>
      <c r="H337" s="101">
        <f t="shared" si="10"/>
        <v>36.72</v>
      </c>
      <c r="I337" s="42">
        <v>60</v>
      </c>
      <c r="J337" s="166">
        <f t="shared" si="11"/>
        <v>0.61199999999999999</v>
      </c>
    </row>
    <row r="338" spans="2:10">
      <c r="B338" s="96">
        <v>25</v>
      </c>
      <c r="C338" s="421" t="s">
        <v>489</v>
      </c>
      <c r="D338" s="421"/>
      <c r="E338" s="85" t="s">
        <v>171</v>
      </c>
      <c r="F338" s="85">
        <v>1</v>
      </c>
      <c r="G338" s="101">
        <v>587.07000000000005</v>
      </c>
      <c r="H338" s="101">
        <f t="shared" si="10"/>
        <v>587.07000000000005</v>
      </c>
      <c r="I338" s="42">
        <v>60</v>
      </c>
      <c r="J338" s="166">
        <f t="shared" si="11"/>
        <v>9.7845000000000013</v>
      </c>
    </row>
    <row r="339" spans="2:10">
      <c r="B339" s="96">
        <v>26</v>
      </c>
      <c r="C339" s="421" t="s">
        <v>318</v>
      </c>
      <c r="D339" s="421"/>
      <c r="E339" s="85" t="s">
        <v>171</v>
      </c>
      <c r="F339" s="85">
        <v>1</v>
      </c>
      <c r="G339" s="101">
        <v>606.5</v>
      </c>
      <c r="H339" s="101">
        <f t="shared" si="10"/>
        <v>606.5</v>
      </c>
      <c r="I339" s="42">
        <v>60</v>
      </c>
      <c r="J339" s="166">
        <f t="shared" si="11"/>
        <v>10.108333333333333</v>
      </c>
    </row>
    <row r="340" spans="2:10">
      <c r="B340" s="96">
        <v>27</v>
      </c>
      <c r="C340" s="421" t="s">
        <v>490</v>
      </c>
      <c r="D340" s="421"/>
      <c r="E340" s="85" t="s">
        <v>171</v>
      </c>
      <c r="F340" s="85">
        <v>3</v>
      </c>
      <c r="G340" s="101">
        <v>23.4</v>
      </c>
      <c r="H340" s="101">
        <f t="shared" si="10"/>
        <v>70.199999999999989</v>
      </c>
      <c r="I340" s="42">
        <v>60</v>
      </c>
      <c r="J340" s="166">
        <f t="shared" si="11"/>
        <v>1.1699999999999997</v>
      </c>
    </row>
    <row r="341" spans="2:10">
      <c r="B341" s="96">
        <v>28</v>
      </c>
      <c r="C341" s="421" t="s">
        <v>325</v>
      </c>
      <c r="D341" s="421"/>
      <c r="E341" s="85" t="s">
        <v>171</v>
      </c>
      <c r="F341" s="85">
        <v>3</v>
      </c>
      <c r="G341" s="101">
        <v>95.33</v>
      </c>
      <c r="H341" s="101">
        <f t="shared" si="10"/>
        <v>285.99</v>
      </c>
      <c r="I341" s="42">
        <v>60</v>
      </c>
      <c r="J341" s="166">
        <f t="shared" si="11"/>
        <v>4.7664999999999997</v>
      </c>
    </row>
    <row r="342" spans="2:10" ht="27.75" customHeight="1">
      <c r="B342" s="96">
        <v>29</v>
      </c>
      <c r="C342" s="421" t="s">
        <v>464</v>
      </c>
      <c r="D342" s="421"/>
      <c r="E342" s="85" t="s">
        <v>171</v>
      </c>
      <c r="F342" s="85">
        <v>2</v>
      </c>
      <c r="G342" s="101">
        <v>790.96</v>
      </c>
      <c r="H342" s="101">
        <f t="shared" si="10"/>
        <v>1581.92</v>
      </c>
      <c r="I342" s="42">
        <v>60</v>
      </c>
      <c r="J342" s="166">
        <f t="shared" si="11"/>
        <v>26.365333333333336</v>
      </c>
    </row>
    <row r="343" spans="2:10">
      <c r="B343" s="96">
        <v>30</v>
      </c>
      <c r="C343" s="421" t="s">
        <v>491</v>
      </c>
      <c r="D343" s="421"/>
      <c r="E343" s="85" t="s">
        <v>171</v>
      </c>
      <c r="F343" s="85">
        <v>3</v>
      </c>
      <c r="G343" s="101">
        <v>679.38</v>
      </c>
      <c r="H343" s="101">
        <f t="shared" si="10"/>
        <v>2038.1399999999999</v>
      </c>
      <c r="I343" s="42">
        <v>60</v>
      </c>
      <c r="J343" s="166">
        <f t="shared" si="11"/>
        <v>33.969000000000001</v>
      </c>
    </row>
    <row r="344" spans="2:10">
      <c r="B344" s="96">
        <v>31</v>
      </c>
      <c r="C344" s="421" t="s">
        <v>492</v>
      </c>
      <c r="D344" s="421"/>
      <c r="E344" s="85" t="s">
        <v>171</v>
      </c>
      <c r="F344" s="85">
        <v>1</v>
      </c>
      <c r="G344" s="101">
        <v>160.05000000000001</v>
      </c>
      <c r="H344" s="101">
        <f t="shared" si="10"/>
        <v>160.05000000000001</v>
      </c>
      <c r="I344" s="42">
        <v>60</v>
      </c>
      <c r="J344" s="166">
        <f t="shared" si="11"/>
        <v>2.6675</v>
      </c>
    </row>
    <row r="345" spans="2:10">
      <c r="B345" s="96">
        <v>32</v>
      </c>
      <c r="C345" s="421" t="s">
        <v>493</v>
      </c>
      <c r="D345" s="421"/>
      <c r="E345" s="85" t="s">
        <v>171</v>
      </c>
      <c r="F345" s="85">
        <v>3</v>
      </c>
      <c r="G345" s="101">
        <v>220.92</v>
      </c>
      <c r="H345" s="101">
        <f t="shared" si="10"/>
        <v>662.76</v>
      </c>
      <c r="I345" s="42">
        <v>60</v>
      </c>
      <c r="J345" s="166">
        <f t="shared" si="11"/>
        <v>11.045999999999999</v>
      </c>
    </row>
    <row r="346" spans="2:10" ht="32.25" customHeight="1">
      <c r="B346" s="96">
        <v>33</v>
      </c>
      <c r="C346" s="421" t="s">
        <v>494</v>
      </c>
      <c r="D346" s="421"/>
      <c r="E346" s="85" t="s">
        <v>171</v>
      </c>
      <c r="F346" s="85">
        <v>3</v>
      </c>
      <c r="G346" s="101">
        <v>18.899999999999999</v>
      </c>
      <c r="H346" s="101">
        <f t="shared" si="10"/>
        <v>56.699999999999996</v>
      </c>
      <c r="I346" s="42">
        <v>60</v>
      </c>
      <c r="J346" s="166">
        <f t="shared" si="11"/>
        <v>0.94499999999999995</v>
      </c>
    </row>
    <row r="347" spans="2:10" ht="29.25" customHeight="1">
      <c r="B347" s="96">
        <v>34</v>
      </c>
      <c r="C347" s="421" t="s">
        <v>495</v>
      </c>
      <c r="D347" s="421"/>
      <c r="E347" s="85" t="s">
        <v>171</v>
      </c>
      <c r="F347" s="85">
        <v>1</v>
      </c>
      <c r="G347" s="101">
        <v>586.19000000000005</v>
      </c>
      <c r="H347" s="101">
        <f t="shared" si="10"/>
        <v>586.19000000000005</v>
      </c>
      <c r="I347" s="42">
        <v>60</v>
      </c>
      <c r="J347" s="166">
        <f t="shared" si="11"/>
        <v>9.7698333333333345</v>
      </c>
    </row>
    <row r="348" spans="2:10" ht="29.25" customHeight="1">
      <c r="B348" s="96">
        <v>35</v>
      </c>
      <c r="C348" s="421" t="s">
        <v>496</v>
      </c>
      <c r="D348" s="421"/>
      <c r="E348" s="85" t="s">
        <v>171</v>
      </c>
      <c r="F348" s="85">
        <v>1</v>
      </c>
      <c r="G348" s="101">
        <v>687.75</v>
      </c>
      <c r="H348" s="101">
        <f t="shared" si="10"/>
        <v>687.75</v>
      </c>
      <c r="I348" s="42">
        <v>60</v>
      </c>
      <c r="J348" s="166">
        <f t="shared" si="11"/>
        <v>11.4625</v>
      </c>
    </row>
    <row r="349" spans="2:10" ht="31.5" customHeight="1">
      <c r="B349" s="96">
        <v>36</v>
      </c>
      <c r="C349" s="421" t="s">
        <v>497</v>
      </c>
      <c r="D349" s="421"/>
      <c r="E349" s="85" t="s">
        <v>171</v>
      </c>
      <c r="F349" s="85">
        <v>3</v>
      </c>
      <c r="G349" s="101">
        <v>29.1</v>
      </c>
      <c r="H349" s="101">
        <f t="shared" si="10"/>
        <v>87.300000000000011</v>
      </c>
      <c r="I349" s="42">
        <v>60</v>
      </c>
      <c r="J349" s="166">
        <f t="shared" si="11"/>
        <v>1.4550000000000003</v>
      </c>
    </row>
    <row r="350" spans="2:10">
      <c r="B350" s="96">
        <v>37</v>
      </c>
      <c r="C350" s="421" t="s">
        <v>498</v>
      </c>
      <c r="D350" s="421"/>
      <c r="E350" s="85" t="s">
        <v>171</v>
      </c>
      <c r="F350" s="85">
        <v>1</v>
      </c>
      <c r="G350" s="101">
        <v>33.200000000000003</v>
      </c>
      <c r="H350" s="101">
        <f t="shared" si="10"/>
        <v>33.200000000000003</v>
      </c>
      <c r="I350" s="42">
        <v>60</v>
      </c>
      <c r="J350" s="166">
        <f t="shared" si="11"/>
        <v>0.55333333333333334</v>
      </c>
    </row>
    <row r="351" spans="2:10">
      <c r="B351" s="96">
        <v>38</v>
      </c>
      <c r="C351" s="421" t="s">
        <v>499</v>
      </c>
      <c r="D351" s="421"/>
      <c r="E351" s="85" t="s">
        <v>171</v>
      </c>
      <c r="F351" s="85">
        <v>1</v>
      </c>
      <c r="G351" s="101">
        <v>481.65</v>
      </c>
      <c r="H351" s="101">
        <f t="shared" si="10"/>
        <v>481.65</v>
      </c>
      <c r="I351" s="42">
        <v>60</v>
      </c>
      <c r="J351" s="166">
        <f t="shared" si="11"/>
        <v>8.0274999999999999</v>
      </c>
    </row>
    <row r="352" spans="2:10" ht="32.25" customHeight="1">
      <c r="B352" s="96">
        <v>39</v>
      </c>
      <c r="C352" s="421" t="s">
        <v>285</v>
      </c>
      <c r="D352" s="421"/>
      <c r="E352" s="85" t="s">
        <v>171</v>
      </c>
      <c r="F352" s="85">
        <v>7</v>
      </c>
      <c r="G352" s="101">
        <v>27.77</v>
      </c>
      <c r="H352" s="101">
        <f t="shared" si="10"/>
        <v>194.39</v>
      </c>
      <c r="I352" s="42">
        <v>60</v>
      </c>
      <c r="J352" s="166">
        <f t="shared" si="11"/>
        <v>3.2398333333333329</v>
      </c>
    </row>
    <row r="353" spans="2:10" ht="72" customHeight="1">
      <c r="B353" s="96">
        <v>40</v>
      </c>
      <c r="C353" s="421" t="s">
        <v>500</v>
      </c>
      <c r="D353" s="421"/>
      <c r="E353" s="85" t="s">
        <v>171</v>
      </c>
      <c r="F353" s="85">
        <v>2</v>
      </c>
      <c r="G353" s="101">
        <v>57.35</v>
      </c>
      <c r="H353" s="101">
        <f t="shared" si="10"/>
        <v>114.7</v>
      </c>
      <c r="I353" s="42">
        <v>60</v>
      </c>
      <c r="J353" s="166">
        <f t="shared" si="11"/>
        <v>1.9116666666666666</v>
      </c>
    </row>
    <row r="354" spans="2:10">
      <c r="B354" s="96">
        <v>41</v>
      </c>
      <c r="C354" s="421" t="s">
        <v>501</v>
      </c>
      <c r="D354" s="421"/>
      <c r="E354" s="85" t="s">
        <v>171</v>
      </c>
      <c r="F354" s="85">
        <v>10</v>
      </c>
      <c r="G354" s="101">
        <v>18.309999999999999</v>
      </c>
      <c r="H354" s="101">
        <f t="shared" si="10"/>
        <v>183.1</v>
      </c>
      <c r="I354" s="42">
        <v>60</v>
      </c>
      <c r="J354" s="166">
        <f t="shared" si="11"/>
        <v>3.0516666666666667</v>
      </c>
    </row>
    <row r="355" spans="2:10">
      <c r="B355" s="96">
        <v>42</v>
      </c>
      <c r="C355" s="421" t="s">
        <v>502</v>
      </c>
      <c r="D355" s="421"/>
      <c r="E355" s="85" t="s">
        <v>171</v>
      </c>
      <c r="F355" s="85">
        <v>1</v>
      </c>
      <c r="G355" s="101">
        <v>6380.02</v>
      </c>
      <c r="H355" s="101">
        <f t="shared" si="10"/>
        <v>6380.02</v>
      </c>
      <c r="I355" s="42">
        <v>60</v>
      </c>
      <c r="J355" s="166">
        <f t="shared" si="11"/>
        <v>106.33366666666667</v>
      </c>
    </row>
    <row r="356" spans="2:10">
      <c r="B356" s="96">
        <v>43</v>
      </c>
      <c r="C356" s="421" t="s">
        <v>503</v>
      </c>
      <c r="D356" s="421"/>
      <c r="E356" s="85" t="s">
        <v>171</v>
      </c>
      <c r="F356" s="85">
        <v>1</v>
      </c>
      <c r="G356" s="101">
        <v>14735.2</v>
      </c>
      <c r="H356" s="101">
        <f t="shared" si="10"/>
        <v>14735.2</v>
      </c>
      <c r="I356" s="42">
        <v>60</v>
      </c>
      <c r="J356" s="166">
        <f t="shared" si="11"/>
        <v>245.58666666666667</v>
      </c>
    </row>
    <row r="357" spans="2:10">
      <c r="B357" s="96">
        <v>44</v>
      </c>
      <c r="C357" s="421" t="s">
        <v>504</v>
      </c>
      <c r="D357" s="421"/>
      <c r="E357" s="85" t="s">
        <v>171</v>
      </c>
      <c r="F357" s="85">
        <v>10</v>
      </c>
      <c r="G357" s="101">
        <v>735.37</v>
      </c>
      <c r="H357" s="101">
        <f t="shared" si="10"/>
        <v>7353.7</v>
      </c>
      <c r="I357" s="42">
        <v>60</v>
      </c>
      <c r="J357" s="166">
        <f t="shared" si="11"/>
        <v>122.56166666666667</v>
      </c>
    </row>
    <row r="358" spans="2:10">
      <c r="B358" s="96">
        <v>45</v>
      </c>
      <c r="C358" s="421" t="s">
        <v>505</v>
      </c>
      <c r="D358" s="421"/>
      <c r="E358" s="85" t="s">
        <v>171</v>
      </c>
      <c r="F358" s="85">
        <v>1</v>
      </c>
      <c r="G358" s="101">
        <v>1906.58</v>
      </c>
      <c r="H358" s="101">
        <f t="shared" si="10"/>
        <v>1906.58</v>
      </c>
      <c r="I358" s="42">
        <v>60</v>
      </c>
      <c r="J358" s="166">
        <f t="shared" si="11"/>
        <v>31.776333333333334</v>
      </c>
    </row>
    <row r="359" spans="2:10" ht="15.75" thickBot="1">
      <c r="B359" s="97">
        <v>46</v>
      </c>
      <c r="C359" s="426" t="s">
        <v>506</v>
      </c>
      <c r="D359" s="426"/>
      <c r="E359" s="69" t="s">
        <v>171</v>
      </c>
      <c r="F359" s="69">
        <v>1</v>
      </c>
      <c r="G359" s="107">
        <v>533.52</v>
      </c>
      <c r="H359" s="101">
        <f t="shared" si="10"/>
        <v>533.52</v>
      </c>
      <c r="I359" s="42">
        <v>60</v>
      </c>
      <c r="J359" s="166">
        <f t="shared" si="11"/>
        <v>8.8919999999999995</v>
      </c>
    </row>
    <row r="360" spans="2:10" ht="15.75" thickBot="1">
      <c r="B360" s="411" t="s">
        <v>288</v>
      </c>
      <c r="C360" s="412"/>
      <c r="D360" s="412"/>
      <c r="E360" s="412"/>
      <c r="F360" s="412"/>
      <c r="G360" s="167">
        <f>SUM(G314:G359)</f>
        <v>31470.55</v>
      </c>
      <c r="H360" s="167">
        <f>SUM(H314:H359)</f>
        <v>45533.63</v>
      </c>
      <c r="I360" s="167"/>
      <c r="J360" s="175">
        <f>SUM(J314:J359)</f>
        <v>758.89383333333342</v>
      </c>
    </row>
    <row r="361" spans="2:10" ht="15.75" thickBot="1"/>
    <row r="362" spans="2:10">
      <c r="B362" s="417" t="s">
        <v>507</v>
      </c>
      <c r="C362" s="418"/>
      <c r="D362" s="418"/>
      <c r="E362" s="418"/>
      <c r="F362" s="418"/>
      <c r="G362" s="418"/>
      <c r="H362" s="418"/>
      <c r="I362" s="418"/>
      <c r="J362" s="419"/>
    </row>
    <row r="363" spans="2:10" ht="25.5">
      <c r="B363" s="86" t="s">
        <v>242</v>
      </c>
      <c r="C363" s="422" t="s">
        <v>243</v>
      </c>
      <c r="D363" s="422"/>
      <c r="E363" s="87" t="s">
        <v>244</v>
      </c>
      <c r="F363" s="88" t="s">
        <v>245</v>
      </c>
      <c r="G363" s="89" t="s">
        <v>246</v>
      </c>
      <c r="H363" s="89" t="s">
        <v>290</v>
      </c>
      <c r="I363" s="89" t="s">
        <v>248</v>
      </c>
      <c r="J363" s="90" t="s">
        <v>249</v>
      </c>
    </row>
    <row r="364" spans="2:10">
      <c r="B364" s="96">
        <v>1</v>
      </c>
      <c r="C364" s="420" t="s">
        <v>508</v>
      </c>
      <c r="D364" s="420"/>
      <c r="E364" s="42" t="s">
        <v>171</v>
      </c>
      <c r="F364" s="85">
        <v>2</v>
      </c>
      <c r="G364" s="105">
        <v>52.33</v>
      </c>
      <c r="H364" s="105">
        <f>F364*G364</f>
        <v>104.66</v>
      </c>
      <c r="I364" s="42">
        <v>60</v>
      </c>
      <c r="J364" s="166">
        <f>H364/I364</f>
        <v>1.7443333333333333</v>
      </c>
    </row>
    <row r="365" spans="2:10">
      <c r="B365" s="96">
        <v>2</v>
      </c>
      <c r="C365" s="420" t="s">
        <v>319</v>
      </c>
      <c r="D365" s="420"/>
      <c r="E365" s="42" t="s">
        <v>171</v>
      </c>
      <c r="F365" s="85">
        <v>2</v>
      </c>
      <c r="G365" s="105">
        <v>43.9</v>
      </c>
      <c r="H365" s="105">
        <f t="shared" ref="H365:H389" si="12">F365*G365</f>
        <v>87.8</v>
      </c>
      <c r="I365" s="42">
        <v>60</v>
      </c>
      <c r="J365" s="166">
        <f t="shared" ref="J365:J388" si="13">H365/I365</f>
        <v>1.4633333333333334</v>
      </c>
    </row>
    <row r="366" spans="2:10" ht="42.75" customHeight="1">
      <c r="B366" s="96">
        <v>3</v>
      </c>
      <c r="C366" s="421" t="s">
        <v>285</v>
      </c>
      <c r="D366" s="421"/>
      <c r="E366" s="42" t="s">
        <v>171</v>
      </c>
      <c r="F366" s="85">
        <v>5</v>
      </c>
      <c r="G366" s="105">
        <v>27.77</v>
      </c>
      <c r="H366" s="105">
        <f t="shared" si="12"/>
        <v>138.85</v>
      </c>
      <c r="I366" s="42">
        <v>60</v>
      </c>
      <c r="J366" s="166">
        <f t="shared" si="13"/>
        <v>2.3141666666666665</v>
      </c>
    </row>
    <row r="367" spans="2:10" ht="27" customHeight="1">
      <c r="B367" s="96">
        <v>4</v>
      </c>
      <c r="C367" s="421" t="s">
        <v>253</v>
      </c>
      <c r="D367" s="421"/>
      <c r="E367" s="42" t="s">
        <v>171</v>
      </c>
      <c r="F367" s="85">
        <v>2</v>
      </c>
      <c r="G367" s="105">
        <v>24.42</v>
      </c>
      <c r="H367" s="105">
        <f t="shared" si="12"/>
        <v>48.84</v>
      </c>
      <c r="I367" s="42">
        <v>60</v>
      </c>
      <c r="J367" s="166">
        <f t="shared" si="13"/>
        <v>0.81400000000000006</v>
      </c>
    </row>
    <row r="368" spans="2:10">
      <c r="B368" s="96">
        <v>5</v>
      </c>
      <c r="C368" s="421" t="s">
        <v>509</v>
      </c>
      <c r="D368" s="420"/>
      <c r="E368" s="42" t="s">
        <v>171</v>
      </c>
      <c r="F368" s="85">
        <v>2</v>
      </c>
      <c r="G368" s="105">
        <v>4.5599999999999996</v>
      </c>
      <c r="H368" s="105">
        <f t="shared" si="12"/>
        <v>9.1199999999999992</v>
      </c>
      <c r="I368" s="42">
        <v>60</v>
      </c>
      <c r="J368" s="166">
        <f t="shared" si="13"/>
        <v>0.152</v>
      </c>
    </row>
    <row r="369" spans="2:10">
      <c r="B369" s="96">
        <v>6</v>
      </c>
      <c r="C369" s="420" t="s">
        <v>355</v>
      </c>
      <c r="D369" s="420"/>
      <c r="E369" s="42" t="s">
        <v>171</v>
      </c>
      <c r="F369" s="85">
        <v>1</v>
      </c>
      <c r="G369" s="105">
        <v>37.94</v>
      </c>
      <c r="H369" s="105">
        <f t="shared" si="12"/>
        <v>37.94</v>
      </c>
      <c r="I369" s="42">
        <v>60</v>
      </c>
      <c r="J369" s="166">
        <f t="shared" si="13"/>
        <v>0.6323333333333333</v>
      </c>
    </row>
    <row r="370" spans="2:10">
      <c r="B370" s="96">
        <v>7</v>
      </c>
      <c r="C370" s="420" t="s">
        <v>353</v>
      </c>
      <c r="D370" s="420"/>
      <c r="E370" s="42" t="s">
        <v>171</v>
      </c>
      <c r="F370" s="85">
        <v>2</v>
      </c>
      <c r="G370" s="105">
        <v>83.41</v>
      </c>
      <c r="H370" s="105">
        <f t="shared" si="12"/>
        <v>166.82</v>
      </c>
      <c r="I370" s="42">
        <v>60</v>
      </c>
      <c r="J370" s="166">
        <f t="shared" si="13"/>
        <v>2.7803333333333331</v>
      </c>
    </row>
    <row r="371" spans="2:10">
      <c r="B371" s="96">
        <v>8</v>
      </c>
      <c r="C371" s="420" t="s">
        <v>395</v>
      </c>
      <c r="D371" s="420"/>
      <c r="E371" s="42" t="s">
        <v>171</v>
      </c>
      <c r="F371" s="85">
        <v>2</v>
      </c>
      <c r="G371" s="105">
        <v>45.48</v>
      </c>
      <c r="H371" s="105">
        <f t="shared" si="12"/>
        <v>90.96</v>
      </c>
      <c r="I371" s="42">
        <v>60</v>
      </c>
      <c r="J371" s="166">
        <f t="shared" si="13"/>
        <v>1.5159999999999998</v>
      </c>
    </row>
    <row r="372" spans="2:10">
      <c r="B372" s="96">
        <v>9</v>
      </c>
      <c r="C372" s="420" t="s">
        <v>510</v>
      </c>
      <c r="D372" s="420"/>
      <c r="E372" s="42" t="s">
        <v>171</v>
      </c>
      <c r="F372" s="85">
        <v>2</v>
      </c>
      <c r="G372" s="105">
        <v>11.46</v>
      </c>
      <c r="H372" s="105">
        <f t="shared" si="12"/>
        <v>22.92</v>
      </c>
      <c r="I372" s="42">
        <v>60</v>
      </c>
      <c r="J372" s="166">
        <f t="shared" si="13"/>
        <v>0.38200000000000001</v>
      </c>
    </row>
    <row r="373" spans="2:10">
      <c r="B373" s="96">
        <v>10</v>
      </c>
      <c r="C373" s="420" t="s">
        <v>511</v>
      </c>
      <c r="D373" s="420"/>
      <c r="E373" s="42" t="s">
        <v>171</v>
      </c>
      <c r="F373" s="85">
        <v>2</v>
      </c>
      <c r="G373" s="105">
        <v>4.99</v>
      </c>
      <c r="H373" s="105">
        <f t="shared" si="12"/>
        <v>9.98</v>
      </c>
      <c r="I373" s="42">
        <v>60</v>
      </c>
      <c r="J373" s="166">
        <f t="shared" si="13"/>
        <v>0.16633333333333333</v>
      </c>
    </row>
    <row r="374" spans="2:10">
      <c r="B374" s="96">
        <v>11</v>
      </c>
      <c r="C374" s="420" t="s">
        <v>512</v>
      </c>
      <c r="D374" s="420"/>
      <c r="E374" s="42" t="s">
        <v>171</v>
      </c>
      <c r="F374" s="85">
        <v>2</v>
      </c>
      <c r="G374" s="105">
        <v>6.9</v>
      </c>
      <c r="H374" s="105">
        <f t="shared" si="12"/>
        <v>13.8</v>
      </c>
      <c r="I374" s="42">
        <v>60</v>
      </c>
      <c r="J374" s="166">
        <f t="shared" si="13"/>
        <v>0.23</v>
      </c>
    </row>
    <row r="375" spans="2:10">
      <c r="B375" s="96">
        <v>12</v>
      </c>
      <c r="C375" s="420" t="s">
        <v>513</v>
      </c>
      <c r="D375" s="420"/>
      <c r="E375" s="42" t="s">
        <v>171</v>
      </c>
      <c r="F375" s="85">
        <v>2</v>
      </c>
      <c r="G375" s="105">
        <v>8.0299999999999994</v>
      </c>
      <c r="H375" s="105">
        <f t="shared" si="12"/>
        <v>16.059999999999999</v>
      </c>
      <c r="I375" s="42">
        <v>60</v>
      </c>
      <c r="J375" s="166">
        <f t="shared" si="13"/>
        <v>0.26766666666666666</v>
      </c>
    </row>
    <row r="376" spans="2:10" ht="31.5" customHeight="1">
      <c r="B376" s="96">
        <v>13</v>
      </c>
      <c r="C376" s="421" t="s">
        <v>450</v>
      </c>
      <c r="D376" s="421"/>
      <c r="E376" s="42" t="s">
        <v>171</v>
      </c>
      <c r="F376" s="85">
        <v>2</v>
      </c>
      <c r="G376" s="105">
        <v>10</v>
      </c>
      <c r="H376" s="105">
        <f t="shared" si="12"/>
        <v>20</v>
      </c>
      <c r="I376" s="42">
        <v>60</v>
      </c>
      <c r="J376" s="166">
        <f t="shared" si="13"/>
        <v>0.33333333333333331</v>
      </c>
    </row>
    <row r="377" spans="2:10">
      <c r="B377" s="96">
        <v>14</v>
      </c>
      <c r="C377" s="420" t="s">
        <v>514</v>
      </c>
      <c r="D377" s="420"/>
      <c r="E377" s="42" t="s">
        <v>171</v>
      </c>
      <c r="F377" s="85">
        <v>2</v>
      </c>
      <c r="G377" s="105">
        <v>10.99</v>
      </c>
      <c r="H377" s="105">
        <f t="shared" si="12"/>
        <v>21.98</v>
      </c>
      <c r="I377" s="42">
        <v>60</v>
      </c>
      <c r="J377" s="166">
        <f t="shared" si="13"/>
        <v>0.36633333333333334</v>
      </c>
    </row>
    <row r="378" spans="2:10">
      <c r="B378" s="96">
        <v>15</v>
      </c>
      <c r="C378" s="420" t="s">
        <v>515</v>
      </c>
      <c r="D378" s="420"/>
      <c r="E378" s="42" t="s">
        <v>171</v>
      </c>
      <c r="F378" s="85">
        <v>2</v>
      </c>
      <c r="G378" s="105">
        <v>7.31</v>
      </c>
      <c r="H378" s="105">
        <f t="shared" si="12"/>
        <v>14.62</v>
      </c>
      <c r="I378" s="42">
        <v>60</v>
      </c>
      <c r="J378" s="166">
        <f t="shared" si="13"/>
        <v>0.24366666666666664</v>
      </c>
    </row>
    <row r="379" spans="2:10">
      <c r="B379" s="96">
        <v>16</v>
      </c>
      <c r="C379" s="420" t="s">
        <v>516</v>
      </c>
      <c r="D379" s="420"/>
      <c r="E379" s="42" t="s">
        <v>171</v>
      </c>
      <c r="F379" s="85">
        <v>2</v>
      </c>
      <c r="G379" s="105">
        <v>4.99</v>
      </c>
      <c r="H379" s="105">
        <f t="shared" si="12"/>
        <v>9.98</v>
      </c>
      <c r="I379" s="42">
        <v>60</v>
      </c>
      <c r="J379" s="166">
        <f t="shared" si="13"/>
        <v>0.16633333333333333</v>
      </c>
    </row>
    <row r="380" spans="2:10">
      <c r="B380" s="96">
        <v>17</v>
      </c>
      <c r="C380" s="421" t="s">
        <v>517</v>
      </c>
      <c r="D380" s="420"/>
      <c r="E380" s="42" t="s">
        <v>171</v>
      </c>
      <c r="F380" s="85">
        <v>2</v>
      </c>
      <c r="G380" s="105">
        <v>6.9</v>
      </c>
      <c r="H380" s="105">
        <f t="shared" si="12"/>
        <v>13.8</v>
      </c>
      <c r="I380" s="42">
        <v>60</v>
      </c>
      <c r="J380" s="166">
        <f t="shared" si="13"/>
        <v>0.23</v>
      </c>
    </row>
    <row r="381" spans="2:10">
      <c r="B381" s="96">
        <v>18</v>
      </c>
      <c r="C381" s="420" t="s">
        <v>518</v>
      </c>
      <c r="D381" s="420"/>
      <c r="E381" s="42" t="s">
        <v>171</v>
      </c>
      <c r="F381" s="85">
        <v>2</v>
      </c>
      <c r="G381" s="105">
        <v>5.5</v>
      </c>
      <c r="H381" s="105">
        <f t="shared" si="12"/>
        <v>11</v>
      </c>
      <c r="I381" s="42">
        <v>60</v>
      </c>
      <c r="J381" s="166">
        <f t="shared" si="13"/>
        <v>0.18333333333333332</v>
      </c>
    </row>
    <row r="382" spans="2:10" s="112" customFormat="1">
      <c r="B382" s="110">
        <v>19</v>
      </c>
      <c r="C382" s="423" t="s">
        <v>519</v>
      </c>
      <c r="D382" s="423"/>
      <c r="E382" s="111" t="s">
        <v>171</v>
      </c>
      <c r="F382" s="113">
        <v>1</v>
      </c>
      <c r="G382" s="108">
        <v>108.65</v>
      </c>
      <c r="H382" s="108">
        <f t="shared" si="12"/>
        <v>108.65</v>
      </c>
      <c r="I382" s="42">
        <v>60</v>
      </c>
      <c r="J382" s="166">
        <f t="shared" si="13"/>
        <v>1.8108333333333335</v>
      </c>
    </row>
    <row r="383" spans="2:10">
      <c r="B383" s="96">
        <v>20</v>
      </c>
      <c r="C383" s="420" t="s">
        <v>520</v>
      </c>
      <c r="D383" s="420"/>
      <c r="E383" s="42" t="s">
        <v>171</v>
      </c>
      <c r="F383" s="85">
        <v>1</v>
      </c>
      <c r="G383" s="105">
        <v>76.989999999999995</v>
      </c>
      <c r="H383" s="105">
        <f t="shared" si="12"/>
        <v>76.989999999999995</v>
      </c>
      <c r="I383" s="42">
        <v>60</v>
      </c>
      <c r="J383" s="166">
        <f t="shared" si="13"/>
        <v>1.2831666666666666</v>
      </c>
    </row>
    <row r="384" spans="2:10" s="206" customFormat="1">
      <c r="B384" s="201">
        <v>21</v>
      </c>
      <c r="C384" s="424" t="s">
        <v>521</v>
      </c>
      <c r="D384" s="424"/>
      <c r="E384" s="202" t="s">
        <v>171</v>
      </c>
      <c r="F384" s="207">
        <v>1</v>
      </c>
      <c r="G384" s="209"/>
      <c r="H384" s="209">
        <f t="shared" si="12"/>
        <v>0</v>
      </c>
      <c r="I384" s="202">
        <v>60</v>
      </c>
      <c r="J384" s="205">
        <f t="shared" si="13"/>
        <v>0</v>
      </c>
    </row>
    <row r="385" spans="2:10">
      <c r="B385" s="96">
        <v>22</v>
      </c>
      <c r="C385" s="420" t="s">
        <v>522</v>
      </c>
      <c r="D385" s="420"/>
      <c r="E385" s="42" t="s">
        <v>171</v>
      </c>
      <c r="F385" s="85">
        <v>1</v>
      </c>
      <c r="G385" s="105">
        <v>55.98</v>
      </c>
      <c r="H385" s="105">
        <f t="shared" si="12"/>
        <v>55.98</v>
      </c>
      <c r="I385" s="42">
        <v>60</v>
      </c>
      <c r="J385" s="166">
        <f t="shared" si="13"/>
        <v>0.93299999999999994</v>
      </c>
    </row>
    <row r="386" spans="2:10">
      <c r="B386" s="96">
        <v>23</v>
      </c>
      <c r="C386" s="420" t="s">
        <v>523</v>
      </c>
      <c r="D386" s="420"/>
      <c r="E386" s="42" t="s">
        <v>171</v>
      </c>
      <c r="F386" s="85">
        <v>1</v>
      </c>
      <c r="G386" s="105">
        <v>61.98</v>
      </c>
      <c r="H386" s="105">
        <f t="shared" si="12"/>
        <v>61.98</v>
      </c>
      <c r="I386" s="42">
        <v>60</v>
      </c>
      <c r="J386" s="166">
        <f t="shared" si="13"/>
        <v>1.0329999999999999</v>
      </c>
    </row>
    <row r="387" spans="2:10">
      <c r="B387" s="96">
        <v>24</v>
      </c>
      <c r="C387" s="420" t="s">
        <v>524</v>
      </c>
      <c r="D387" s="420"/>
      <c r="E387" s="42" t="s">
        <v>171</v>
      </c>
      <c r="F387" s="85">
        <v>1</v>
      </c>
      <c r="G387" s="105">
        <v>519</v>
      </c>
      <c r="H387" s="105">
        <f t="shared" si="12"/>
        <v>519</v>
      </c>
      <c r="I387" s="42">
        <v>60</v>
      </c>
      <c r="J387" s="166">
        <f t="shared" si="13"/>
        <v>8.65</v>
      </c>
    </row>
    <row r="388" spans="2:10" ht="30" customHeight="1">
      <c r="B388" s="96">
        <v>25</v>
      </c>
      <c r="C388" s="420" t="s">
        <v>378</v>
      </c>
      <c r="D388" s="420"/>
      <c r="E388" s="42" t="s">
        <v>171</v>
      </c>
      <c r="F388" s="85">
        <v>1</v>
      </c>
      <c r="G388" s="105">
        <v>2547.98</v>
      </c>
      <c r="H388" s="105">
        <f t="shared" si="12"/>
        <v>2547.98</v>
      </c>
      <c r="I388" s="42">
        <v>60</v>
      </c>
      <c r="J388" s="166">
        <f t="shared" si="13"/>
        <v>42.466333333333331</v>
      </c>
    </row>
    <row r="389" spans="2:10" ht="15.75" thickBot="1">
      <c r="B389" s="97">
        <v>26</v>
      </c>
      <c r="C389" s="425" t="s">
        <v>525</v>
      </c>
      <c r="D389" s="425"/>
      <c r="E389" s="68" t="s">
        <v>171</v>
      </c>
      <c r="F389" s="69">
        <v>28</v>
      </c>
      <c r="G389" s="114">
        <v>196.87</v>
      </c>
      <c r="H389" s="105">
        <f t="shared" si="12"/>
        <v>5512.3600000000006</v>
      </c>
      <c r="I389" s="42">
        <v>60</v>
      </c>
      <c r="J389" s="166">
        <f>H389/I389</f>
        <v>91.872666666666674</v>
      </c>
    </row>
    <row r="390" spans="2:10" ht="15.75" thickBot="1">
      <c r="B390" s="411" t="s">
        <v>288</v>
      </c>
      <c r="C390" s="412"/>
      <c r="D390" s="412"/>
      <c r="E390" s="412"/>
      <c r="F390" s="412"/>
      <c r="G390" s="167">
        <f>SUM(G364:G389)</f>
        <v>3964.33</v>
      </c>
      <c r="H390" s="167">
        <f>SUM(H364:H389)</f>
        <v>9722.07</v>
      </c>
      <c r="I390" s="167">
        <f>SUM(I364:I389)</f>
        <v>1560</v>
      </c>
      <c r="J390" s="175">
        <f>SUM(J364:J389)</f>
        <v>162.03450000000001</v>
      </c>
    </row>
    <row r="392" spans="2:10" ht="15.75" thickBot="1"/>
    <row r="393" spans="2:10">
      <c r="B393" s="417" t="s">
        <v>526</v>
      </c>
      <c r="C393" s="418"/>
      <c r="D393" s="418"/>
      <c r="E393" s="418"/>
      <c r="F393" s="418"/>
      <c r="G393" s="418"/>
      <c r="H393" s="418"/>
      <c r="I393" s="418"/>
      <c r="J393" s="419"/>
    </row>
    <row r="394" spans="2:10" ht="25.5">
      <c r="B394" s="86" t="s">
        <v>242</v>
      </c>
      <c r="C394" s="422" t="s">
        <v>243</v>
      </c>
      <c r="D394" s="422"/>
      <c r="E394" s="87" t="s">
        <v>244</v>
      </c>
      <c r="F394" s="88" t="s">
        <v>245</v>
      </c>
      <c r="G394" s="89" t="s">
        <v>246</v>
      </c>
      <c r="H394" s="89" t="s">
        <v>290</v>
      </c>
      <c r="I394" s="89" t="s">
        <v>248</v>
      </c>
      <c r="J394" s="90" t="s">
        <v>249</v>
      </c>
    </row>
    <row r="395" spans="2:10" ht="32.25" customHeight="1">
      <c r="B395" s="109">
        <v>1</v>
      </c>
      <c r="C395" s="421" t="s">
        <v>527</v>
      </c>
      <c r="D395" s="421"/>
      <c r="E395" s="42" t="s">
        <v>171</v>
      </c>
      <c r="F395" s="85">
        <v>12</v>
      </c>
      <c r="G395" s="101">
        <v>52.63</v>
      </c>
      <c r="H395" s="101">
        <f>F395*G395</f>
        <v>631.56000000000006</v>
      </c>
      <c r="I395" s="42">
        <v>60</v>
      </c>
      <c r="J395" s="166">
        <f>H395/I395</f>
        <v>10.526000000000002</v>
      </c>
    </row>
    <row r="396" spans="2:10" ht="30" customHeight="1">
      <c r="B396" s="109">
        <v>2</v>
      </c>
      <c r="C396" s="421" t="s">
        <v>528</v>
      </c>
      <c r="D396" s="420"/>
      <c r="E396" s="42" t="s">
        <v>171</v>
      </c>
      <c r="F396" s="85">
        <v>6</v>
      </c>
      <c r="G396" s="101">
        <v>52.63</v>
      </c>
      <c r="H396" s="101">
        <f t="shared" ref="H396:H421" si="14">F396*G396</f>
        <v>315.78000000000003</v>
      </c>
      <c r="I396" s="42">
        <v>60</v>
      </c>
      <c r="J396" s="166">
        <f t="shared" ref="J396:J421" si="15">H396/I396</f>
        <v>5.2630000000000008</v>
      </c>
    </row>
    <row r="397" spans="2:10">
      <c r="B397" s="109">
        <v>3</v>
      </c>
      <c r="C397" s="420" t="s">
        <v>302</v>
      </c>
      <c r="D397" s="420"/>
      <c r="E397" s="42" t="s">
        <v>171</v>
      </c>
      <c r="F397" s="85">
        <v>12</v>
      </c>
      <c r="G397" s="101">
        <v>13.31</v>
      </c>
      <c r="H397" s="101">
        <f t="shared" si="14"/>
        <v>159.72</v>
      </c>
      <c r="I397" s="42">
        <v>60</v>
      </c>
      <c r="J397" s="166">
        <f t="shared" si="15"/>
        <v>2.6619999999999999</v>
      </c>
    </row>
    <row r="398" spans="2:10" ht="47.25" customHeight="1">
      <c r="B398" s="109">
        <v>4</v>
      </c>
      <c r="C398" s="421" t="s">
        <v>529</v>
      </c>
      <c r="D398" s="421"/>
      <c r="E398" s="42" t="s">
        <v>171</v>
      </c>
      <c r="F398" s="85">
        <v>6</v>
      </c>
      <c r="G398" s="101">
        <v>190.17</v>
      </c>
      <c r="H398" s="101">
        <f t="shared" si="14"/>
        <v>1141.02</v>
      </c>
      <c r="I398" s="42">
        <v>60</v>
      </c>
      <c r="J398" s="166">
        <f t="shared" si="15"/>
        <v>19.016999999999999</v>
      </c>
    </row>
    <row r="399" spans="2:10" ht="43.5" customHeight="1">
      <c r="B399" s="109">
        <v>5</v>
      </c>
      <c r="C399" s="421" t="s">
        <v>530</v>
      </c>
      <c r="D399" s="421"/>
      <c r="E399" s="42" t="s">
        <v>171</v>
      </c>
      <c r="F399" s="85">
        <v>3</v>
      </c>
      <c r="G399" s="101">
        <v>190.17</v>
      </c>
      <c r="H399" s="101">
        <f t="shared" si="14"/>
        <v>570.51</v>
      </c>
      <c r="I399" s="42">
        <v>60</v>
      </c>
      <c r="J399" s="166">
        <f t="shared" si="15"/>
        <v>9.5084999999999997</v>
      </c>
    </row>
    <row r="400" spans="2:10">
      <c r="B400" s="109">
        <v>6</v>
      </c>
      <c r="C400" s="420" t="s">
        <v>531</v>
      </c>
      <c r="D400" s="420"/>
      <c r="E400" s="42" t="s">
        <v>171</v>
      </c>
      <c r="F400" s="85">
        <v>12</v>
      </c>
      <c r="G400" s="101">
        <v>12.85</v>
      </c>
      <c r="H400" s="101">
        <f t="shared" si="14"/>
        <v>154.19999999999999</v>
      </c>
      <c r="I400" s="42">
        <v>60</v>
      </c>
      <c r="J400" s="166">
        <f t="shared" si="15"/>
        <v>2.57</v>
      </c>
    </row>
    <row r="401" spans="2:10">
      <c r="B401" s="109">
        <v>7</v>
      </c>
      <c r="C401" s="420" t="s">
        <v>532</v>
      </c>
      <c r="D401" s="420"/>
      <c r="E401" s="42" t="s">
        <v>171</v>
      </c>
      <c r="F401" s="85">
        <v>12</v>
      </c>
      <c r="G401" s="101">
        <v>24.85</v>
      </c>
      <c r="H401" s="101">
        <f t="shared" si="14"/>
        <v>298.20000000000005</v>
      </c>
      <c r="I401" s="42">
        <v>60</v>
      </c>
      <c r="J401" s="166">
        <f t="shared" si="15"/>
        <v>4.9700000000000006</v>
      </c>
    </row>
    <row r="402" spans="2:10">
      <c r="B402" s="109">
        <v>8</v>
      </c>
      <c r="C402" s="420" t="s">
        <v>533</v>
      </c>
      <c r="D402" s="420"/>
      <c r="E402" s="42" t="s">
        <v>171</v>
      </c>
      <c r="F402" s="85">
        <v>12</v>
      </c>
      <c r="G402" s="101">
        <v>23.05</v>
      </c>
      <c r="H402" s="101">
        <f t="shared" si="14"/>
        <v>276.60000000000002</v>
      </c>
      <c r="I402" s="42">
        <v>60</v>
      </c>
      <c r="J402" s="166">
        <f t="shared" si="15"/>
        <v>4.6100000000000003</v>
      </c>
    </row>
    <row r="403" spans="2:10">
      <c r="B403" s="109">
        <v>9</v>
      </c>
      <c r="C403" s="420" t="s">
        <v>534</v>
      </c>
      <c r="D403" s="420"/>
      <c r="E403" s="42" t="s">
        <v>171</v>
      </c>
      <c r="F403" s="85">
        <v>12</v>
      </c>
      <c r="G403" s="101">
        <v>9.11</v>
      </c>
      <c r="H403" s="101">
        <f t="shared" si="14"/>
        <v>109.32</v>
      </c>
      <c r="I403" s="42">
        <v>60</v>
      </c>
      <c r="J403" s="166">
        <f t="shared" si="15"/>
        <v>1.8219999999999998</v>
      </c>
    </row>
    <row r="404" spans="2:10" ht="32.25" customHeight="1">
      <c r="B404" s="109">
        <v>10</v>
      </c>
      <c r="C404" s="421" t="s">
        <v>535</v>
      </c>
      <c r="D404" s="421"/>
      <c r="E404" s="42" t="s">
        <v>171</v>
      </c>
      <c r="F404" s="85">
        <v>2</v>
      </c>
      <c r="G404" s="101">
        <v>9.11</v>
      </c>
      <c r="H404" s="101">
        <f t="shared" si="14"/>
        <v>18.22</v>
      </c>
      <c r="I404" s="42">
        <v>60</v>
      </c>
      <c r="J404" s="166">
        <f t="shared" si="15"/>
        <v>0.30366666666666664</v>
      </c>
    </row>
    <row r="405" spans="2:10" ht="38.25" customHeight="1">
      <c r="B405" s="109">
        <v>11</v>
      </c>
      <c r="C405" s="421" t="s">
        <v>481</v>
      </c>
      <c r="D405" s="421"/>
      <c r="E405" s="42" t="s">
        <v>171</v>
      </c>
      <c r="F405" s="85">
        <v>2</v>
      </c>
      <c r="G405" s="101">
        <v>26.16</v>
      </c>
      <c r="H405" s="101">
        <f t="shared" si="14"/>
        <v>52.32</v>
      </c>
      <c r="I405" s="42">
        <v>60</v>
      </c>
      <c r="J405" s="166">
        <f t="shared" si="15"/>
        <v>0.872</v>
      </c>
    </row>
    <row r="406" spans="2:10" ht="48" customHeight="1">
      <c r="B406" s="109">
        <v>12</v>
      </c>
      <c r="C406" s="421" t="s">
        <v>270</v>
      </c>
      <c r="D406" s="421"/>
      <c r="E406" s="42" t="s">
        <v>171</v>
      </c>
      <c r="F406" s="85">
        <v>2</v>
      </c>
      <c r="G406" s="101">
        <v>12.58</v>
      </c>
      <c r="H406" s="101">
        <f t="shared" si="14"/>
        <v>25.16</v>
      </c>
      <c r="I406" s="42">
        <v>60</v>
      </c>
      <c r="J406" s="166">
        <f t="shared" si="15"/>
        <v>0.41933333333333334</v>
      </c>
    </row>
    <row r="407" spans="2:10" ht="35.25" customHeight="1">
      <c r="B407" s="109">
        <v>13</v>
      </c>
      <c r="C407" s="421" t="s">
        <v>311</v>
      </c>
      <c r="D407" s="421"/>
      <c r="E407" s="42" t="s">
        <v>171</v>
      </c>
      <c r="F407" s="85">
        <v>1</v>
      </c>
      <c r="G407" s="101">
        <v>46.57</v>
      </c>
      <c r="H407" s="101">
        <f t="shared" si="14"/>
        <v>46.57</v>
      </c>
      <c r="I407" s="42">
        <v>60</v>
      </c>
      <c r="J407" s="166">
        <f t="shared" si="15"/>
        <v>0.77616666666666667</v>
      </c>
    </row>
    <row r="408" spans="2:10" ht="31.5" customHeight="1">
      <c r="B408" s="109">
        <v>14</v>
      </c>
      <c r="C408" s="421" t="s">
        <v>536</v>
      </c>
      <c r="D408" s="421"/>
      <c r="E408" s="42" t="s">
        <v>171</v>
      </c>
      <c r="F408" s="85">
        <v>2</v>
      </c>
      <c r="G408" s="101">
        <v>462.67</v>
      </c>
      <c r="H408" s="101">
        <f t="shared" si="14"/>
        <v>925.34</v>
      </c>
      <c r="I408" s="42">
        <v>60</v>
      </c>
      <c r="J408" s="166">
        <f t="shared" si="15"/>
        <v>15.422333333333334</v>
      </c>
    </row>
    <row r="409" spans="2:10">
      <c r="B409" s="109">
        <v>15</v>
      </c>
      <c r="C409" s="420" t="s">
        <v>537</v>
      </c>
      <c r="D409" s="420"/>
      <c r="E409" s="42" t="s">
        <v>171</v>
      </c>
      <c r="F409" s="85">
        <v>60</v>
      </c>
      <c r="G409" s="101">
        <v>5.77</v>
      </c>
      <c r="H409" s="101">
        <f t="shared" si="14"/>
        <v>346.2</v>
      </c>
      <c r="I409" s="42">
        <v>60</v>
      </c>
      <c r="J409" s="166">
        <f t="shared" si="15"/>
        <v>5.77</v>
      </c>
    </row>
    <row r="410" spans="2:10">
      <c r="B410" s="109">
        <v>16</v>
      </c>
      <c r="C410" s="420" t="s">
        <v>538</v>
      </c>
      <c r="D410" s="420"/>
      <c r="E410" s="42" t="s">
        <v>171</v>
      </c>
      <c r="F410" s="85">
        <v>120</v>
      </c>
      <c r="G410" s="101">
        <v>5.09</v>
      </c>
      <c r="H410" s="101">
        <f t="shared" si="14"/>
        <v>610.79999999999995</v>
      </c>
      <c r="I410" s="42">
        <v>60</v>
      </c>
      <c r="J410" s="166">
        <f t="shared" si="15"/>
        <v>10.18</v>
      </c>
    </row>
    <row r="411" spans="2:10">
      <c r="B411" s="109">
        <v>17</v>
      </c>
      <c r="C411" s="420" t="s">
        <v>539</v>
      </c>
      <c r="D411" s="420"/>
      <c r="E411" s="42" t="s">
        <v>171</v>
      </c>
      <c r="F411" s="85">
        <v>60</v>
      </c>
      <c r="G411" s="101">
        <v>2.75</v>
      </c>
      <c r="H411" s="101">
        <f t="shared" si="14"/>
        <v>165</v>
      </c>
      <c r="I411" s="42">
        <v>60</v>
      </c>
      <c r="J411" s="166">
        <f t="shared" si="15"/>
        <v>2.75</v>
      </c>
    </row>
    <row r="412" spans="2:10">
      <c r="B412" s="109">
        <v>18</v>
      </c>
      <c r="C412" s="420" t="s">
        <v>540</v>
      </c>
      <c r="D412" s="420"/>
      <c r="E412" s="42" t="s">
        <v>171</v>
      </c>
      <c r="F412" s="85">
        <v>120</v>
      </c>
      <c r="G412" s="101">
        <v>5.03</v>
      </c>
      <c r="H412" s="101">
        <f t="shared" si="14"/>
        <v>603.6</v>
      </c>
      <c r="I412" s="42">
        <v>60</v>
      </c>
      <c r="J412" s="166">
        <f t="shared" si="15"/>
        <v>10.06</v>
      </c>
    </row>
    <row r="413" spans="2:10">
      <c r="B413" s="109">
        <v>19</v>
      </c>
      <c r="C413" s="420" t="s">
        <v>541</v>
      </c>
      <c r="D413" s="420"/>
      <c r="E413" s="42" t="s">
        <v>171</v>
      </c>
      <c r="F413" s="85">
        <v>60</v>
      </c>
      <c r="G413" s="101">
        <v>6.49</v>
      </c>
      <c r="H413" s="101">
        <f t="shared" si="14"/>
        <v>389.40000000000003</v>
      </c>
      <c r="I413" s="42">
        <v>60</v>
      </c>
      <c r="J413" s="166">
        <f t="shared" si="15"/>
        <v>6.49</v>
      </c>
    </row>
    <row r="414" spans="2:10">
      <c r="B414" s="109">
        <v>20</v>
      </c>
      <c r="C414" s="420" t="s">
        <v>542</v>
      </c>
      <c r="D414" s="420"/>
      <c r="E414" s="42" t="s">
        <v>171</v>
      </c>
      <c r="F414" s="85">
        <v>60</v>
      </c>
      <c r="G414" s="101">
        <v>3.43</v>
      </c>
      <c r="H414" s="101">
        <f t="shared" si="14"/>
        <v>205.8</v>
      </c>
      <c r="I414" s="42">
        <v>60</v>
      </c>
      <c r="J414" s="166">
        <f t="shared" si="15"/>
        <v>3.43</v>
      </c>
    </row>
    <row r="415" spans="2:10">
      <c r="B415" s="109">
        <v>21</v>
      </c>
      <c r="C415" s="420" t="s">
        <v>543</v>
      </c>
      <c r="D415" s="420"/>
      <c r="E415" s="42" t="s">
        <v>171</v>
      </c>
      <c r="F415" s="85">
        <v>60</v>
      </c>
      <c r="G415" s="101">
        <v>6.23</v>
      </c>
      <c r="H415" s="101">
        <f t="shared" si="14"/>
        <v>373.8</v>
      </c>
      <c r="I415" s="42">
        <v>60</v>
      </c>
      <c r="J415" s="166">
        <f t="shared" si="15"/>
        <v>6.23</v>
      </c>
    </row>
    <row r="416" spans="2:10">
      <c r="B416" s="109">
        <v>22</v>
      </c>
      <c r="C416" s="420" t="s">
        <v>544</v>
      </c>
      <c r="D416" s="420"/>
      <c r="E416" s="42" t="s">
        <v>171</v>
      </c>
      <c r="F416" s="85">
        <v>60</v>
      </c>
      <c r="G416" s="101">
        <v>6.69</v>
      </c>
      <c r="H416" s="101">
        <f t="shared" si="14"/>
        <v>401.40000000000003</v>
      </c>
      <c r="I416" s="42">
        <v>60</v>
      </c>
      <c r="J416" s="166">
        <f t="shared" si="15"/>
        <v>6.69</v>
      </c>
    </row>
    <row r="417" spans="2:10">
      <c r="B417" s="109">
        <v>23</v>
      </c>
      <c r="C417" s="420" t="s">
        <v>545</v>
      </c>
      <c r="D417" s="420"/>
      <c r="E417" s="42" t="s">
        <v>171</v>
      </c>
      <c r="F417" s="85">
        <v>5</v>
      </c>
      <c r="G417" s="101">
        <v>14.41</v>
      </c>
      <c r="H417" s="101">
        <f t="shared" si="14"/>
        <v>72.05</v>
      </c>
      <c r="I417" s="42">
        <v>60</v>
      </c>
      <c r="J417" s="166">
        <f t="shared" si="15"/>
        <v>1.2008333333333332</v>
      </c>
    </row>
    <row r="418" spans="2:10">
      <c r="B418" s="109">
        <v>24</v>
      </c>
      <c r="C418" s="420" t="s">
        <v>546</v>
      </c>
      <c r="D418" s="420"/>
      <c r="E418" s="42" t="s">
        <v>171</v>
      </c>
      <c r="F418" s="85">
        <v>1</v>
      </c>
      <c r="G418" s="101">
        <v>790.96</v>
      </c>
      <c r="H418" s="106">
        <f t="shared" si="14"/>
        <v>790.96</v>
      </c>
      <c r="I418" s="42">
        <v>60</v>
      </c>
      <c r="J418" s="166">
        <f t="shared" si="15"/>
        <v>13.182666666666668</v>
      </c>
    </row>
    <row r="419" spans="2:10">
      <c r="B419" s="109"/>
      <c r="C419" s="420" t="s">
        <v>547</v>
      </c>
      <c r="D419" s="420"/>
      <c r="E419" s="42" t="s">
        <v>171</v>
      </c>
      <c r="F419" s="85">
        <v>1</v>
      </c>
      <c r="G419" s="101">
        <v>73.22</v>
      </c>
      <c r="H419" s="101">
        <f t="shared" si="14"/>
        <v>73.22</v>
      </c>
      <c r="I419" s="42">
        <v>60</v>
      </c>
      <c r="J419" s="166">
        <f t="shared" si="15"/>
        <v>1.2203333333333333</v>
      </c>
    </row>
    <row r="420" spans="2:10">
      <c r="B420" s="109"/>
      <c r="C420" s="420" t="s">
        <v>548</v>
      </c>
      <c r="D420" s="420"/>
      <c r="E420" s="42" t="s">
        <v>171</v>
      </c>
      <c r="F420" s="85">
        <v>2</v>
      </c>
      <c r="G420" s="101">
        <v>95.11</v>
      </c>
      <c r="H420" s="106">
        <f t="shared" si="14"/>
        <v>190.22</v>
      </c>
      <c r="I420" s="42">
        <v>60</v>
      </c>
      <c r="J420" s="166">
        <f t="shared" si="15"/>
        <v>3.1703333333333332</v>
      </c>
    </row>
    <row r="421" spans="2:10" ht="27.75" customHeight="1" thickBot="1">
      <c r="B421" s="97"/>
      <c r="C421" s="426" t="s">
        <v>549</v>
      </c>
      <c r="D421" s="426"/>
      <c r="E421" s="42" t="s">
        <v>171</v>
      </c>
      <c r="F421" s="69">
        <v>20</v>
      </c>
      <c r="G421" s="107">
        <v>65.099999999999994</v>
      </c>
      <c r="H421" s="106">
        <f t="shared" si="14"/>
        <v>1302</v>
      </c>
      <c r="I421" s="42">
        <v>60</v>
      </c>
      <c r="J421" s="166">
        <f t="shared" si="15"/>
        <v>21.7</v>
      </c>
    </row>
    <row r="422" spans="2:10" ht="15.75" thickBot="1">
      <c r="B422" s="411" t="s">
        <v>288</v>
      </c>
      <c r="C422" s="412"/>
      <c r="D422" s="412"/>
      <c r="E422" s="412"/>
      <c r="F422" s="412"/>
      <c r="G422" s="167">
        <f>SUM(G395:G421)</f>
        <v>2206.1400000000003</v>
      </c>
      <c r="H422" s="167">
        <f>SUM(H395:H421)</f>
        <v>10248.969999999998</v>
      </c>
      <c r="I422" s="167"/>
      <c r="J422" s="175">
        <f>SUM(J395:J421)</f>
        <v>170.81616666666667</v>
      </c>
    </row>
    <row r="424" spans="2:10" ht="15.75" thickBot="1"/>
    <row r="425" spans="2:10">
      <c r="C425" s="443" t="s">
        <v>550</v>
      </c>
      <c r="D425" s="444"/>
    </row>
    <row r="426" spans="2:10">
      <c r="C426" s="179" t="s">
        <v>551</v>
      </c>
      <c r="D426" s="180" t="s">
        <v>249</v>
      </c>
    </row>
    <row r="427" spans="2:10">
      <c r="C427" s="96" t="str">
        <f>B6</f>
        <v>1.1 Telecomunicações</v>
      </c>
      <c r="D427" s="176">
        <f>J46</f>
        <v>96.055833333333354</v>
      </c>
    </row>
    <row r="428" spans="2:10">
      <c r="C428" s="96" t="str">
        <f>B50</f>
        <v>1.2 Alvenaria</v>
      </c>
      <c r="D428" s="176">
        <f>J118</f>
        <v>318.65533333333326</v>
      </c>
    </row>
    <row r="429" spans="2:10">
      <c r="C429" s="96" t="str">
        <f>B122</f>
        <v>1.3 Hidraulica</v>
      </c>
      <c r="D429" s="176">
        <f>J169</f>
        <v>360.74216666666666</v>
      </c>
    </row>
    <row r="430" spans="2:10">
      <c r="C430" s="96" t="str">
        <f>B172</f>
        <v xml:space="preserve">1.4 Mecanica </v>
      </c>
      <c r="D430" s="166">
        <f>J237</f>
        <v>320.90816666666655</v>
      </c>
    </row>
    <row r="431" spans="2:10">
      <c r="C431" s="96" t="str">
        <f>B240</f>
        <v>1.5 Eletrica</v>
      </c>
      <c r="D431" s="166">
        <f>J309</f>
        <v>454.99233333333348</v>
      </c>
    </row>
    <row r="432" spans="2:10">
      <c r="C432" s="96" t="str">
        <f>B312</f>
        <v>1.6 Marcenaria</v>
      </c>
      <c r="D432" s="166">
        <f>J360</f>
        <v>758.89383333333342</v>
      </c>
    </row>
    <row r="433" spans="2:7">
      <c r="C433" s="96" t="str">
        <f>B362</f>
        <v>1.7 Geral</v>
      </c>
      <c r="D433" s="166">
        <f>J390</f>
        <v>162.03450000000001</v>
      </c>
    </row>
    <row r="434" spans="2:7">
      <c r="C434" s="96" t="str">
        <f>B393</f>
        <v>1.8 Pintura</v>
      </c>
      <c r="D434" s="166">
        <f>J422</f>
        <v>170.81616666666667</v>
      </c>
    </row>
    <row r="435" spans="2:7" ht="15.75" thickBot="1">
      <c r="C435" s="177" t="s">
        <v>288</v>
      </c>
      <c r="D435" s="178">
        <f>SUM(D427:D434)</f>
        <v>2643.0983333333334</v>
      </c>
    </row>
    <row r="438" spans="2:7">
      <c r="B438" s="442" t="s">
        <v>552</v>
      </c>
      <c r="C438" s="442"/>
      <c r="D438" s="442"/>
      <c r="E438" s="442"/>
      <c r="F438" s="442"/>
      <c r="G438" s="442"/>
    </row>
    <row r="439" spans="2:7">
      <c r="B439" s="182"/>
      <c r="C439" s="182"/>
      <c r="D439" s="182"/>
      <c r="E439" s="182"/>
      <c r="F439" s="183" t="s">
        <v>553</v>
      </c>
      <c r="G439" s="183" t="s">
        <v>45</v>
      </c>
    </row>
    <row r="440" spans="2:7">
      <c r="B440" s="184" t="s">
        <v>46</v>
      </c>
      <c r="C440" s="184"/>
      <c r="D440" s="185" t="s">
        <v>141</v>
      </c>
      <c r="E440" s="185"/>
      <c r="F440" s="186">
        <v>0.05</v>
      </c>
      <c r="G440" s="187">
        <f>D435*F440</f>
        <v>132.15491666666668</v>
      </c>
    </row>
    <row r="441" spans="2:7">
      <c r="B441" s="184" t="s">
        <v>48</v>
      </c>
      <c r="C441" s="184"/>
      <c r="D441" s="185" t="s">
        <v>142</v>
      </c>
      <c r="E441" s="185"/>
      <c r="F441" s="186">
        <v>0.1</v>
      </c>
      <c r="G441" s="187">
        <f>D435*F441</f>
        <v>264.30983333333336</v>
      </c>
    </row>
    <row r="442" spans="2:7">
      <c r="B442" s="184" t="s">
        <v>50</v>
      </c>
      <c r="C442" s="188"/>
      <c r="D442" s="189" t="s">
        <v>143</v>
      </c>
      <c r="E442" s="189"/>
      <c r="F442" s="181">
        <f>(D435+G440+G441)/(1-SUM(F444:F445))</f>
        <v>3349.3808080808085</v>
      </c>
      <c r="G442" s="187"/>
    </row>
    <row r="443" spans="2:7">
      <c r="B443" s="190"/>
      <c r="C443" s="191" t="s">
        <v>554</v>
      </c>
      <c r="D443" s="191"/>
      <c r="E443" s="192"/>
      <c r="F443" s="193"/>
      <c r="G443" s="187"/>
    </row>
    <row r="444" spans="2:7">
      <c r="B444" s="445"/>
      <c r="C444" s="194"/>
      <c r="D444" s="185" t="s">
        <v>555</v>
      </c>
      <c r="E444" s="185"/>
      <c r="F444" s="186">
        <v>1.6500000000000001E-2</v>
      </c>
      <c r="G444" s="187">
        <f>F442*F444</f>
        <v>55.264783333333341</v>
      </c>
    </row>
    <row r="445" spans="2:7">
      <c r="B445" s="445"/>
      <c r="C445" s="194"/>
      <c r="D445" s="185" t="s">
        <v>556</v>
      </c>
      <c r="E445" s="185"/>
      <c r="F445" s="186">
        <v>7.5999999999999998E-2</v>
      </c>
      <c r="G445" s="187">
        <f>F445*F442</f>
        <v>254.55294141414143</v>
      </c>
    </row>
    <row r="446" spans="2:7">
      <c r="B446" s="190"/>
      <c r="C446" s="195"/>
      <c r="D446" s="195"/>
      <c r="E446" s="196"/>
      <c r="F446" s="197"/>
      <c r="G446" s="198"/>
    </row>
    <row r="447" spans="2:7">
      <c r="B447" s="183"/>
      <c r="C447" s="183"/>
      <c r="D447" s="442" t="s">
        <v>557</v>
      </c>
      <c r="E447" s="442"/>
      <c r="F447" s="442"/>
      <c r="G447" s="199">
        <f>SUM(G440:G445)+D435</f>
        <v>3349.380808080808</v>
      </c>
    </row>
    <row r="448" spans="2:7">
      <c r="B448" s="184"/>
      <c r="C448" s="184"/>
      <c r="D448" s="442" t="s">
        <v>558</v>
      </c>
      <c r="E448" s="442"/>
      <c r="F448" s="442"/>
      <c r="G448" s="200">
        <f>G447*12</f>
        <v>40192.569696969695</v>
      </c>
    </row>
  </sheetData>
  <mergeCells count="410">
    <mergeCell ref="D448:F448"/>
    <mergeCell ref="B237:F237"/>
    <mergeCell ref="B309:F309"/>
    <mergeCell ref="B360:F360"/>
    <mergeCell ref="B390:F390"/>
    <mergeCell ref="B422:F422"/>
    <mergeCell ref="C425:D425"/>
    <mergeCell ref="B438:G438"/>
    <mergeCell ref="B444:B445"/>
    <mergeCell ref="D447:F447"/>
    <mergeCell ref="C270:D270"/>
    <mergeCell ref="C271:D271"/>
    <mergeCell ref="C272:D272"/>
    <mergeCell ref="C256:D256"/>
    <mergeCell ref="C257:D257"/>
    <mergeCell ref="C282:D282"/>
    <mergeCell ref="C283:D283"/>
    <mergeCell ref="C284:D284"/>
    <mergeCell ref="C304:D304"/>
    <mergeCell ref="C258:D258"/>
    <mergeCell ref="C259:D259"/>
    <mergeCell ref="C260:D260"/>
    <mergeCell ref="C261:D261"/>
    <mergeCell ref="C262:D262"/>
    <mergeCell ref="C263:D263"/>
    <mergeCell ref="C285:D285"/>
    <mergeCell ref="C286:D286"/>
    <mergeCell ref="C287:D287"/>
    <mergeCell ref="C288:D288"/>
    <mergeCell ref="C289:D289"/>
    <mergeCell ref="C290:D290"/>
    <mergeCell ref="C300:D300"/>
    <mergeCell ref="C301:D301"/>
    <mergeCell ref="C241:D241"/>
    <mergeCell ref="C243:D243"/>
    <mergeCell ref="C244:D244"/>
    <mergeCell ref="C245:D245"/>
    <mergeCell ref="C246:D246"/>
    <mergeCell ref="C228:D228"/>
    <mergeCell ref="C229:D229"/>
    <mergeCell ref="C230:D230"/>
    <mergeCell ref="C231:D231"/>
    <mergeCell ref="C232:D232"/>
    <mergeCell ref="C233:D233"/>
    <mergeCell ref="C234:D234"/>
    <mergeCell ref="C235:D235"/>
    <mergeCell ref="C236:D236"/>
    <mergeCell ref="C421:D421"/>
    <mergeCell ref="C273:D273"/>
    <mergeCell ref="C239:D239"/>
    <mergeCell ref="C242:D242"/>
    <mergeCell ref="C279:D279"/>
    <mergeCell ref="C280:D280"/>
    <mergeCell ref="C281:D281"/>
    <mergeCell ref="C419:D419"/>
    <mergeCell ref="C420:D420"/>
    <mergeCell ref="C264:D264"/>
    <mergeCell ref="C265:D265"/>
    <mergeCell ref="C266:D266"/>
    <mergeCell ref="C267:D267"/>
    <mergeCell ref="C268:D268"/>
    <mergeCell ref="C269:D269"/>
    <mergeCell ref="C247:D247"/>
    <mergeCell ref="C248:D248"/>
    <mergeCell ref="C249:D249"/>
    <mergeCell ref="C250:D250"/>
    <mergeCell ref="C251:D251"/>
    <mergeCell ref="C252:D252"/>
    <mergeCell ref="C253:D253"/>
    <mergeCell ref="C254:D254"/>
    <mergeCell ref="C255:D255"/>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7:D187"/>
    <mergeCell ref="C188:D188"/>
    <mergeCell ref="C189:D189"/>
    <mergeCell ref="C190:D190"/>
    <mergeCell ref="C191:D191"/>
    <mergeCell ref="C181:D181"/>
    <mergeCell ref="C182:D182"/>
    <mergeCell ref="C183:D183"/>
    <mergeCell ref="C184:D184"/>
    <mergeCell ref="C185:D185"/>
    <mergeCell ref="C186:D186"/>
    <mergeCell ref="C175:D175"/>
    <mergeCell ref="C176:D176"/>
    <mergeCell ref="C177:D177"/>
    <mergeCell ref="C178:D178"/>
    <mergeCell ref="C179:D179"/>
    <mergeCell ref="C180:D180"/>
    <mergeCell ref="C173:D173"/>
    <mergeCell ref="C174:D174"/>
    <mergeCell ref="C163:D163"/>
    <mergeCell ref="C164:D164"/>
    <mergeCell ref="C165:D165"/>
    <mergeCell ref="C166:D166"/>
    <mergeCell ref="C167:D167"/>
    <mergeCell ref="C168:D168"/>
    <mergeCell ref="B172:J172"/>
    <mergeCell ref="B169:F169"/>
    <mergeCell ref="C157:D157"/>
    <mergeCell ref="C158:D158"/>
    <mergeCell ref="C159:D159"/>
    <mergeCell ref="C160:D160"/>
    <mergeCell ref="C161:D161"/>
    <mergeCell ref="C162:D162"/>
    <mergeCell ref="C152:D152"/>
    <mergeCell ref="C153:D153"/>
    <mergeCell ref="C154:D154"/>
    <mergeCell ref="C155:D155"/>
    <mergeCell ref="C156:D156"/>
    <mergeCell ref="C146:D146"/>
    <mergeCell ref="C147:D147"/>
    <mergeCell ref="C148:D148"/>
    <mergeCell ref="C149:D149"/>
    <mergeCell ref="C150:D150"/>
    <mergeCell ref="C151:D151"/>
    <mergeCell ref="C140:D140"/>
    <mergeCell ref="C141:D141"/>
    <mergeCell ref="C142:D142"/>
    <mergeCell ref="C143:D143"/>
    <mergeCell ref="C144:D144"/>
    <mergeCell ref="C145:D145"/>
    <mergeCell ref="C134:D134"/>
    <mergeCell ref="C135:D135"/>
    <mergeCell ref="C136:D136"/>
    <mergeCell ref="C137:D137"/>
    <mergeCell ref="C138:D138"/>
    <mergeCell ref="C139:D139"/>
    <mergeCell ref="C128:D128"/>
    <mergeCell ref="C129:D129"/>
    <mergeCell ref="C130:D130"/>
    <mergeCell ref="C131:D131"/>
    <mergeCell ref="C132:D132"/>
    <mergeCell ref="C133:D133"/>
    <mergeCell ref="C123:D123"/>
    <mergeCell ref="C124:D124"/>
    <mergeCell ref="C125:D125"/>
    <mergeCell ref="C126:D126"/>
    <mergeCell ref="C127:D127"/>
    <mergeCell ref="B122:J122"/>
    <mergeCell ref="C114:D114"/>
    <mergeCell ref="C115:D115"/>
    <mergeCell ref="C116:D116"/>
    <mergeCell ref="C117:D117"/>
    <mergeCell ref="B118:F118"/>
    <mergeCell ref="C108:D108"/>
    <mergeCell ref="C109:D109"/>
    <mergeCell ref="C110:D110"/>
    <mergeCell ref="C111:D111"/>
    <mergeCell ref="C112:D112"/>
    <mergeCell ref="C113:D113"/>
    <mergeCell ref="C102:D102"/>
    <mergeCell ref="C103:D103"/>
    <mergeCell ref="C104:D104"/>
    <mergeCell ref="C105:D105"/>
    <mergeCell ref="C106:D106"/>
    <mergeCell ref="C107:D107"/>
    <mergeCell ref="C96:D96"/>
    <mergeCell ref="C97:D97"/>
    <mergeCell ref="C98:D98"/>
    <mergeCell ref="C99:D99"/>
    <mergeCell ref="C100:D100"/>
    <mergeCell ref="C101:D101"/>
    <mergeCell ref="C90:D90"/>
    <mergeCell ref="C91:D91"/>
    <mergeCell ref="C92:D92"/>
    <mergeCell ref="C93:D93"/>
    <mergeCell ref="C94:D94"/>
    <mergeCell ref="C95:D95"/>
    <mergeCell ref="C84:D84"/>
    <mergeCell ref="C85:D85"/>
    <mergeCell ref="C86:D86"/>
    <mergeCell ref="C87:D87"/>
    <mergeCell ref="C88:D88"/>
    <mergeCell ref="C89:D89"/>
    <mergeCell ref="C78:D78"/>
    <mergeCell ref="C79:D79"/>
    <mergeCell ref="C80:D80"/>
    <mergeCell ref="C81:D81"/>
    <mergeCell ref="C82:D82"/>
    <mergeCell ref="C83:D83"/>
    <mergeCell ref="C72:D72"/>
    <mergeCell ref="C73:D73"/>
    <mergeCell ref="C74:D74"/>
    <mergeCell ref="C75:D75"/>
    <mergeCell ref="C76:D76"/>
    <mergeCell ref="C77:D77"/>
    <mergeCell ref="C66:D66"/>
    <mergeCell ref="C67:D67"/>
    <mergeCell ref="C68:D68"/>
    <mergeCell ref="C69:D69"/>
    <mergeCell ref="C70:D70"/>
    <mergeCell ref="C71:D71"/>
    <mergeCell ref="C60:D60"/>
    <mergeCell ref="C61:D61"/>
    <mergeCell ref="C62:D62"/>
    <mergeCell ref="C63:D63"/>
    <mergeCell ref="C64:D64"/>
    <mergeCell ref="C65:D65"/>
    <mergeCell ref="C54:D54"/>
    <mergeCell ref="C55:D55"/>
    <mergeCell ref="C56:D56"/>
    <mergeCell ref="C57:D57"/>
    <mergeCell ref="C58:D58"/>
    <mergeCell ref="C59:D59"/>
    <mergeCell ref="C28:D28"/>
    <mergeCell ref="C29:D29"/>
    <mergeCell ref="C30:D30"/>
    <mergeCell ref="C31:D31"/>
    <mergeCell ref="C32:D32"/>
    <mergeCell ref="C33:D33"/>
    <mergeCell ref="C51:D51"/>
    <mergeCell ref="C52:D52"/>
    <mergeCell ref="C53:D53"/>
    <mergeCell ref="B50:J50"/>
    <mergeCell ref="C40:D40"/>
    <mergeCell ref="C41:D41"/>
    <mergeCell ref="C42:D42"/>
    <mergeCell ref="C43:D43"/>
    <mergeCell ref="C44:D44"/>
    <mergeCell ref="C45:D45"/>
    <mergeCell ref="B46:F46"/>
    <mergeCell ref="C10:D10"/>
    <mergeCell ref="C11:D11"/>
    <mergeCell ref="C12:D12"/>
    <mergeCell ref="C13:D13"/>
    <mergeCell ref="C14:D14"/>
    <mergeCell ref="C15:D15"/>
    <mergeCell ref="B4:J4"/>
    <mergeCell ref="B5:J5"/>
    <mergeCell ref="C9:D9"/>
    <mergeCell ref="B6:J6"/>
    <mergeCell ref="C7:D7"/>
    <mergeCell ref="C8:D8"/>
    <mergeCell ref="C16:D16"/>
    <mergeCell ref="C17:D17"/>
    <mergeCell ref="C18:D18"/>
    <mergeCell ref="B240:J240"/>
    <mergeCell ref="C274:D274"/>
    <mergeCell ref="C275:D275"/>
    <mergeCell ref="C276:D276"/>
    <mergeCell ref="C277:D277"/>
    <mergeCell ref="C278:D278"/>
    <mergeCell ref="C22:D22"/>
    <mergeCell ref="C23:D23"/>
    <mergeCell ref="C24:D24"/>
    <mergeCell ref="C25:D25"/>
    <mergeCell ref="C26:D26"/>
    <mergeCell ref="C27:D27"/>
    <mergeCell ref="C19:D19"/>
    <mergeCell ref="C20:D20"/>
    <mergeCell ref="C21:D21"/>
    <mergeCell ref="C34:D34"/>
    <mergeCell ref="C35:D35"/>
    <mergeCell ref="C36:D36"/>
    <mergeCell ref="C37:D37"/>
    <mergeCell ref="C38:D38"/>
    <mergeCell ref="C39:D39"/>
    <mergeCell ref="C303:D303"/>
    <mergeCell ref="C305:D305"/>
    <mergeCell ref="C306:D306"/>
    <mergeCell ref="C307:D307"/>
    <mergeCell ref="C308:D308"/>
    <mergeCell ref="C291:D291"/>
    <mergeCell ref="C292:D292"/>
    <mergeCell ref="C293:D293"/>
    <mergeCell ref="C294:D294"/>
    <mergeCell ref="C295:D295"/>
    <mergeCell ref="C296:D296"/>
    <mergeCell ref="C297:D297"/>
    <mergeCell ref="C298:D298"/>
    <mergeCell ref="C299:D299"/>
    <mergeCell ref="C302:D302"/>
    <mergeCell ref="C319:D319"/>
    <mergeCell ref="C320:D320"/>
    <mergeCell ref="C321:D321"/>
    <mergeCell ref="C322:D322"/>
    <mergeCell ref="C323:D323"/>
    <mergeCell ref="B312:J312"/>
    <mergeCell ref="C324:D324"/>
    <mergeCell ref="C325:D325"/>
    <mergeCell ref="C326:D326"/>
    <mergeCell ref="C313:D313"/>
    <mergeCell ref="C314:D314"/>
    <mergeCell ref="C315:D315"/>
    <mergeCell ref="C316:D316"/>
    <mergeCell ref="C317:D317"/>
    <mergeCell ref="C318:D318"/>
    <mergeCell ref="C327:D327"/>
    <mergeCell ref="C328:D328"/>
    <mergeCell ref="C329:D329"/>
    <mergeCell ref="C330:D330"/>
    <mergeCell ref="C331:D331"/>
    <mergeCell ref="C332:D332"/>
    <mergeCell ref="C333:D333"/>
    <mergeCell ref="C334:D334"/>
    <mergeCell ref="C335:D335"/>
    <mergeCell ref="C336:D336"/>
    <mergeCell ref="C337:D337"/>
    <mergeCell ref="C338:D338"/>
    <mergeCell ref="C339:D339"/>
    <mergeCell ref="C340:D340"/>
    <mergeCell ref="C341:D341"/>
    <mergeCell ref="C342:D342"/>
    <mergeCell ref="C343:D343"/>
    <mergeCell ref="C344:D344"/>
    <mergeCell ref="C354:D354"/>
    <mergeCell ref="C355:D355"/>
    <mergeCell ref="C356:D356"/>
    <mergeCell ref="C357:D357"/>
    <mergeCell ref="C358:D358"/>
    <mergeCell ref="C359:D359"/>
    <mergeCell ref="C345:D345"/>
    <mergeCell ref="C346:D346"/>
    <mergeCell ref="C347:D347"/>
    <mergeCell ref="C348:D348"/>
    <mergeCell ref="C349:D349"/>
    <mergeCell ref="C350:D350"/>
    <mergeCell ref="C351:D351"/>
    <mergeCell ref="C352:D352"/>
    <mergeCell ref="C353:D353"/>
    <mergeCell ref="C363:D363"/>
    <mergeCell ref="C364:D364"/>
    <mergeCell ref="C365:D365"/>
    <mergeCell ref="C366:D366"/>
    <mergeCell ref="C367:D367"/>
    <mergeCell ref="C368:D368"/>
    <mergeCell ref="C369:D369"/>
    <mergeCell ref="C370:D370"/>
    <mergeCell ref="C371:D371"/>
    <mergeCell ref="C372:D372"/>
    <mergeCell ref="C373:D373"/>
    <mergeCell ref="C374:D374"/>
    <mergeCell ref="C375:D375"/>
    <mergeCell ref="C376:D376"/>
    <mergeCell ref="C377:D377"/>
    <mergeCell ref="C378:D378"/>
    <mergeCell ref="C379:D379"/>
    <mergeCell ref="C380:D380"/>
    <mergeCell ref="C397:D397"/>
    <mergeCell ref="C398:D398"/>
    <mergeCell ref="C381:D381"/>
    <mergeCell ref="C382:D382"/>
    <mergeCell ref="C383:D383"/>
    <mergeCell ref="C384:D384"/>
    <mergeCell ref="C385:D385"/>
    <mergeCell ref="C386:D386"/>
    <mergeCell ref="C387:D387"/>
    <mergeCell ref="C388:D388"/>
    <mergeCell ref="C389:D389"/>
    <mergeCell ref="B393:J393"/>
    <mergeCell ref="B362:J362"/>
    <mergeCell ref="C417:D417"/>
    <mergeCell ref="C418:D418"/>
    <mergeCell ref="C408:D408"/>
    <mergeCell ref="C409:D409"/>
    <mergeCell ref="C410:D410"/>
    <mergeCell ref="C411:D411"/>
    <mergeCell ref="C412:D412"/>
    <mergeCell ref="C413:D413"/>
    <mergeCell ref="C414:D414"/>
    <mergeCell ref="C415:D415"/>
    <mergeCell ref="C416:D416"/>
    <mergeCell ref="C399:D399"/>
    <mergeCell ref="C400:D400"/>
    <mergeCell ref="C401:D401"/>
    <mergeCell ref="C402:D402"/>
    <mergeCell ref="C403:D403"/>
    <mergeCell ref="C404:D404"/>
    <mergeCell ref="C405:D405"/>
    <mergeCell ref="C406:D406"/>
    <mergeCell ref="C407:D407"/>
    <mergeCell ref="C394:D394"/>
    <mergeCell ref="C395:D395"/>
    <mergeCell ref="C396:D396"/>
  </mergeCells>
  <pageMargins left="0.511811024" right="0.511811024" top="0.78740157499999996" bottom="0.78740157499999996" header="0.31496062000000002" footer="0.31496062000000002"/>
  <pageSetup orientation="portrait" verticalDpi="599"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40F85-CFE5-4C3E-A3CD-B38C1BF8A47B}">
  <dimension ref="B1:I343"/>
  <sheetViews>
    <sheetView topLeftCell="A305" zoomScale="55" zoomScaleNormal="55" workbookViewId="0">
      <selection activeCell="C313" sqref="C313"/>
    </sheetView>
  </sheetViews>
  <sheetFormatPr defaultRowHeight="15"/>
  <cols>
    <col min="3" max="3" width="106" customWidth="1"/>
    <col min="5" max="5" width="14.5703125" customWidth="1"/>
    <col min="6" max="6" width="16.7109375" customWidth="1"/>
    <col min="7" max="7" width="14.85546875" customWidth="1"/>
    <col min="8" max="8" width="11.85546875" customWidth="1"/>
    <col min="9" max="9" width="14.7109375" style="300" customWidth="1"/>
  </cols>
  <sheetData>
    <row r="1" spans="2:9" ht="15.75" thickBot="1"/>
    <row r="2" spans="2:9">
      <c r="B2" s="456" t="s">
        <v>559</v>
      </c>
      <c r="C2" s="454" t="s">
        <v>164</v>
      </c>
      <c r="D2" s="454" t="s">
        <v>166</v>
      </c>
      <c r="E2" s="454" t="s">
        <v>560</v>
      </c>
      <c r="F2" s="448" t="s">
        <v>561</v>
      </c>
      <c r="G2" s="454" t="s">
        <v>562</v>
      </c>
      <c r="H2" s="448" t="s">
        <v>563</v>
      </c>
      <c r="I2" s="450" t="s">
        <v>249</v>
      </c>
    </row>
    <row r="3" spans="2:9">
      <c r="B3" s="457"/>
      <c r="C3" s="455"/>
      <c r="D3" s="455"/>
      <c r="E3" s="455"/>
      <c r="F3" s="449"/>
      <c r="G3" s="455"/>
      <c r="H3" s="449"/>
      <c r="I3" s="451"/>
    </row>
    <row r="4" spans="2:9">
      <c r="B4" s="457"/>
      <c r="C4" s="455"/>
      <c r="D4" s="455"/>
      <c r="E4" s="455"/>
      <c r="F4" s="449"/>
      <c r="G4" s="455"/>
      <c r="H4" s="449"/>
      <c r="I4" s="451"/>
    </row>
    <row r="5" spans="2:9">
      <c r="B5" s="266">
        <v>1</v>
      </c>
      <c r="C5" s="308" t="s">
        <v>291</v>
      </c>
      <c r="D5" s="267" t="s">
        <v>564</v>
      </c>
      <c r="E5" s="328">
        <v>2</v>
      </c>
      <c r="F5" s="268"/>
      <c r="G5" s="268">
        <f>F5*E5</f>
        <v>0</v>
      </c>
      <c r="H5" s="98">
        <v>12</v>
      </c>
      <c r="I5" s="168">
        <f>G5/H5</f>
        <v>0</v>
      </c>
    </row>
    <row r="6" spans="2:9" ht="45">
      <c r="B6" s="266">
        <v>2</v>
      </c>
      <c r="C6" s="309" t="s">
        <v>704</v>
      </c>
      <c r="D6" s="267" t="s">
        <v>564</v>
      </c>
      <c r="E6" s="329">
        <v>5</v>
      </c>
      <c r="F6" s="268"/>
      <c r="G6" s="268">
        <f t="shared" ref="G6:G69" si="0">F6*E6</f>
        <v>0</v>
      </c>
      <c r="H6" s="98">
        <v>12</v>
      </c>
      <c r="I6" s="168">
        <f t="shared" ref="I6:I69" si="1">G6/H6</f>
        <v>0</v>
      </c>
    </row>
    <row r="7" spans="2:9">
      <c r="B7" s="266">
        <v>3</v>
      </c>
      <c r="C7" s="310" t="s">
        <v>705</v>
      </c>
      <c r="D7" s="267" t="s">
        <v>564</v>
      </c>
      <c r="E7" s="328">
        <v>9</v>
      </c>
      <c r="F7" s="268"/>
      <c r="G7" s="268">
        <f t="shared" si="0"/>
        <v>0</v>
      </c>
      <c r="H7" s="98">
        <v>12</v>
      </c>
      <c r="I7" s="168">
        <f t="shared" si="1"/>
        <v>0</v>
      </c>
    </row>
    <row r="8" spans="2:9">
      <c r="B8" s="266">
        <v>4</v>
      </c>
      <c r="C8" s="310" t="s">
        <v>706</v>
      </c>
      <c r="D8" s="267" t="s">
        <v>564</v>
      </c>
      <c r="E8" s="329">
        <v>9</v>
      </c>
      <c r="F8" s="268"/>
      <c r="G8" s="268">
        <f t="shared" si="0"/>
        <v>0</v>
      </c>
      <c r="H8" s="98">
        <v>12</v>
      </c>
      <c r="I8" s="168">
        <f t="shared" si="1"/>
        <v>0</v>
      </c>
    </row>
    <row r="9" spans="2:9">
      <c r="B9" s="266">
        <v>5</v>
      </c>
      <c r="C9" s="310" t="s">
        <v>565</v>
      </c>
      <c r="D9" s="267" t="s">
        <v>564</v>
      </c>
      <c r="E9" s="329">
        <v>3</v>
      </c>
      <c r="F9" s="268"/>
      <c r="G9" s="268">
        <f t="shared" si="0"/>
        <v>0</v>
      </c>
      <c r="H9" s="98">
        <v>12</v>
      </c>
      <c r="I9" s="168">
        <f t="shared" si="1"/>
        <v>0</v>
      </c>
    </row>
    <row r="10" spans="2:9">
      <c r="B10" s="266">
        <v>6</v>
      </c>
      <c r="C10" s="308" t="s">
        <v>707</v>
      </c>
      <c r="D10" s="267" t="s">
        <v>564</v>
      </c>
      <c r="E10" s="329">
        <v>2</v>
      </c>
      <c r="F10" s="268"/>
      <c r="G10" s="268">
        <f t="shared" si="0"/>
        <v>0</v>
      </c>
      <c r="H10" s="98">
        <v>12</v>
      </c>
      <c r="I10" s="168">
        <f t="shared" si="1"/>
        <v>0</v>
      </c>
    </row>
    <row r="11" spans="2:9">
      <c r="B11" s="266">
        <v>7</v>
      </c>
      <c r="C11" s="308" t="s">
        <v>254</v>
      </c>
      <c r="D11" s="267" t="s">
        <v>564</v>
      </c>
      <c r="E11" s="329">
        <v>1</v>
      </c>
      <c r="F11" s="268"/>
      <c r="G11" s="268">
        <f t="shared" si="0"/>
        <v>0</v>
      </c>
      <c r="H11" s="98">
        <v>12</v>
      </c>
      <c r="I11" s="168">
        <f t="shared" si="1"/>
        <v>0</v>
      </c>
    </row>
    <row r="12" spans="2:9">
      <c r="B12" s="266">
        <v>8</v>
      </c>
      <c r="C12" s="308" t="s">
        <v>435</v>
      </c>
      <c r="D12" s="267" t="s">
        <v>564</v>
      </c>
      <c r="E12" s="329">
        <v>10</v>
      </c>
      <c r="F12" s="268"/>
      <c r="G12" s="268">
        <f t="shared" si="0"/>
        <v>0</v>
      </c>
      <c r="H12" s="98">
        <v>12</v>
      </c>
      <c r="I12" s="168">
        <f t="shared" si="1"/>
        <v>0</v>
      </c>
    </row>
    <row r="13" spans="2:9">
      <c r="B13" s="266">
        <v>9</v>
      </c>
      <c r="C13" s="308" t="s">
        <v>566</v>
      </c>
      <c r="D13" s="267" t="s">
        <v>564</v>
      </c>
      <c r="E13" s="329">
        <v>1</v>
      </c>
      <c r="F13" s="268"/>
      <c r="G13" s="268">
        <f t="shared" si="0"/>
        <v>0</v>
      </c>
      <c r="H13" s="98">
        <v>12</v>
      </c>
      <c r="I13" s="168">
        <f t="shared" si="1"/>
        <v>0</v>
      </c>
    </row>
    <row r="14" spans="2:9">
      <c r="B14" s="266">
        <v>10</v>
      </c>
      <c r="C14" s="308" t="s">
        <v>436</v>
      </c>
      <c r="D14" s="267" t="s">
        <v>564</v>
      </c>
      <c r="E14" s="329">
        <v>10</v>
      </c>
      <c r="F14" s="268"/>
      <c r="G14" s="268">
        <f t="shared" si="0"/>
        <v>0</v>
      </c>
      <c r="H14" s="98">
        <v>12</v>
      </c>
      <c r="I14" s="168">
        <f t="shared" si="1"/>
        <v>0</v>
      </c>
    </row>
    <row r="15" spans="2:9">
      <c r="B15" s="266">
        <v>11</v>
      </c>
      <c r="C15" s="310" t="s">
        <v>708</v>
      </c>
      <c r="D15" s="267" t="s">
        <v>564</v>
      </c>
      <c r="E15" s="329">
        <v>4</v>
      </c>
      <c r="F15" s="268"/>
      <c r="G15" s="268">
        <f t="shared" si="0"/>
        <v>0</v>
      </c>
      <c r="H15" s="98">
        <v>12</v>
      </c>
      <c r="I15" s="168">
        <f t="shared" si="1"/>
        <v>0</v>
      </c>
    </row>
    <row r="16" spans="2:9">
      <c r="B16" s="266">
        <v>12</v>
      </c>
      <c r="C16" s="310" t="s">
        <v>709</v>
      </c>
      <c r="D16" s="267" t="s">
        <v>564</v>
      </c>
      <c r="E16" s="329">
        <v>9</v>
      </c>
      <c r="F16" s="268"/>
      <c r="G16" s="268">
        <f t="shared" si="0"/>
        <v>0</v>
      </c>
      <c r="H16" s="98">
        <v>12</v>
      </c>
      <c r="I16" s="168">
        <f t="shared" si="1"/>
        <v>0</v>
      </c>
    </row>
    <row r="17" spans="2:9">
      <c r="B17" s="266">
        <v>13</v>
      </c>
      <c r="C17" s="308" t="s">
        <v>252</v>
      </c>
      <c r="D17" s="267" t="s">
        <v>564</v>
      </c>
      <c r="E17" s="329">
        <v>2</v>
      </c>
      <c r="F17" s="268"/>
      <c r="G17" s="268">
        <f t="shared" si="0"/>
        <v>0</v>
      </c>
      <c r="H17" s="98">
        <v>12</v>
      </c>
      <c r="I17" s="168">
        <f t="shared" si="1"/>
        <v>0</v>
      </c>
    </row>
    <row r="18" spans="2:9">
      <c r="B18" s="266">
        <v>14</v>
      </c>
      <c r="C18" s="308" t="s">
        <v>437</v>
      </c>
      <c r="D18" s="267" t="s">
        <v>564</v>
      </c>
      <c r="E18" s="329">
        <v>10</v>
      </c>
      <c r="F18" s="268"/>
      <c r="G18" s="268">
        <f t="shared" si="0"/>
        <v>0</v>
      </c>
      <c r="H18" s="98">
        <v>12</v>
      </c>
      <c r="I18" s="168">
        <f t="shared" si="1"/>
        <v>0</v>
      </c>
    </row>
    <row r="19" spans="2:9">
      <c r="B19" s="266">
        <v>15</v>
      </c>
      <c r="C19" s="308" t="s">
        <v>710</v>
      </c>
      <c r="D19" s="267" t="s">
        <v>564</v>
      </c>
      <c r="E19" s="329">
        <v>5</v>
      </c>
      <c r="F19" s="268"/>
      <c r="G19" s="268">
        <f t="shared" si="0"/>
        <v>0</v>
      </c>
      <c r="H19" s="98">
        <v>12</v>
      </c>
      <c r="I19" s="168">
        <f t="shared" si="1"/>
        <v>0</v>
      </c>
    </row>
    <row r="20" spans="2:9">
      <c r="B20" s="266">
        <v>16</v>
      </c>
      <c r="C20" s="308" t="s">
        <v>253</v>
      </c>
      <c r="D20" s="267" t="s">
        <v>564</v>
      </c>
      <c r="E20" s="329">
        <v>11</v>
      </c>
      <c r="F20" s="268"/>
      <c r="G20" s="268">
        <f t="shared" si="0"/>
        <v>0</v>
      </c>
      <c r="H20" s="98">
        <v>12</v>
      </c>
      <c r="I20" s="168">
        <f t="shared" si="1"/>
        <v>0</v>
      </c>
    </row>
    <row r="21" spans="2:9">
      <c r="B21" s="266">
        <v>17</v>
      </c>
      <c r="C21" s="308" t="s">
        <v>256</v>
      </c>
      <c r="D21" s="267" t="s">
        <v>564</v>
      </c>
      <c r="E21" s="330">
        <v>1</v>
      </c>
      <c r="F21" s="268"/>
      <c r="G21" s="268">
        <f t="shared" si="0"/>
        <v>0</v>
      </c>
      <c r="H21" s="98">
        <v>12</v>
      </c>
      <c r="I21" s="168">
        <f t="shared" si="1"/>
        <v>0</v>
      </c>
    </row>
    <row r="22" spans="2:9" ht="45">
      <c r="B22" s="266">
        <v>18</v>
      </c>
      <c r="C22" s="308" t="s">
        <v>438</v>
      </c>
      <c r="D22" s="267" t="s">
        <v>564</v>
      </c>
      <c r="E22" s="330">
        <v>5</v>
      </c>
      <c r="F22" s="268"/>
      <c r="G22" s="268">
        <f t="shared" si="0"/>
        <v>0</v>
      </c>
      <c r="H22" s="98">
        <v>12</v>
      </c>
      <c r="I22" s="168">
        <f t="shared" si="1"/>
        <v>0</v>
      </c>
    </row>
    <row r="23" spans="2:9">
      <c r="B23" s="266">
        <v>19</v>
      </c>
      <c r="C23" s="308" t="s">
        <v>567</v>
      </c>
      <c r="D23" s="267" t="s">
        <v>564</v>
      </c>
      <c r="E23" s="330">
        <v>3</v>
      </c>
      <c r="F23" s="268"/>
      <c r="G23" s="268">
        <f t="shared" si="0"/>
        <v>0</v>
      </c>
      <c r="H23" s="98">
        <v>12</v>
      </c>
      <c r="I23" s="168">
        <f t="shared" si="1"/>
        <v>0</v>
      </c>
    </row>
    <row r="24" spans="2:9">
      <c r="B24" s="266">
        <v>20</v>
      </c>
      <c r="C24" s="308" t="s">
        <v>439</v>
      </c>
      <c r="D24" s="267" t="s">
        <v>564</v>
      </c>
      <c r="E24" s="330">
        <v>5</v>
      </c>
      <c r="F24" s="268"/>
      <c r="G24" s="268">
        <f t="shared" si="0"/>
        <v>0</v>
      </c>
      <c r="H24" s="98">
        <v>12</v>
      </c>
      <c r="I24" s="168">
        <f t="shared" si="1"/>
        <v>0</v>
      </c>
    </row>
    <row r="25" spans="2:9">
      <c r="B25" s="266">
        <v>21</v>
      </c>
      <c r="C25" s="308" t="s">
        <v>255</v>
      </c>
      <c r="D25" s="267" t="s">
        <v>564</v>
      </c>
      <c r="E25" s="330">
        <v>1</v>
      </c>
      <c r="F25" s="268"/>
      <c r="G25" s="268">
        <f t="shared" si="0"/>
        <v>0</v>
      </c>
      <c r="H25" s="98">
        <v>12</v>
      </c>
      <c r="I25" s="168">
        <f t="shared" si="1"/>
        <v>0</v>
      </c>
    </row>
    <row r="26" spans="2:9">
      <c r="B26" s="266">
        <v>22</v>
      </c>
      <c r="C26" s="308" t="s">
        <v>440</v>
      </c>
      <c r="D26" s="267" t="s">
        <v>564</v>
      </c>
      <c r="E26" s="330">
        <v>1</v>
      </c>
      <c r="F26" s="268"/>
      <c r="G26" s="268">
        <f t="shared" si="0"/>
        <v>0</v>
      </c>
      <c r="H26" s="98">
        <v>12</v>
      </c>
      <c r="I26" s="168">
        <f t="shared" si="1"/>
        <v>0</v>
      </c>
    </row>
    <row r="27" spans="2:9">
      <c r="B27" s="266">
        <v>23</v>
      </c>
      <c r="C27" s="308" t="s">
        <v>441</v>
      </c>
      <c r="D27" s="267" t="s">
        <v>564</v>
      </c>
      <c r="E27" s="330">
        <v>1</v>
      </c>
      <c r="F27" s="268"/>
      <c r="G27" s="268">
        <f t="shared" si="0"/>
        <v>0</v>
      </c>
      <c r="H27" s="98">
        <v>12</v>
      </c>
      <c r="I27" s="168">
        <f t="shared" si="1"/>
        <v>0</v>
      </c>
    </row>
    <row r="28" spans="2:9">
      <c r="B28" s="266">
        <v>24</v>
      </c>
      <c r="C28" s="310" t="s">
        <v>711</v>
      </c>
      <c r="D28" s="267" t="s">
        <v>564</v>
      </c>
      <c r="E28" s="328">
        <v>9</v>
      </c>
      <c r="F28" s="268"/>
      <c r="G28" s="268">
        <f t="shared" si="0"/>
        <v>0</v>
      </c>
      <c r="H28" s="98">
        <v>12</v>
      </c>
      <c r="I28" s="168">
        <f t="shared" si="1"/>
        <v>0</v>
      </c>
    </row>
    <row r="29" spans="2:9">
      <c r="B29" s="266">
        <v>25</v>
      </c>
      <c r="C29" s="310" t="s">
        <v>712</v>
      </c>
      <c r="D29" s="267" t="s">
        <v>564</v>
      </c>
      <c r="E29" s="328">
        <v>1</v>
      </c>
      <c r="F29" s="268"/>
      <c r="G29" s="268">
        <f t="shared" si="0"/>
        <v>0</v>
      </c>
      <c r="H29" s="98">
        <v>12</v>
      </c>
      <c r="I29" s="168">
        <f t="shared" si="1"/>
        <v>0</v>
      </c>
    </row>
    <row r="30" spans="2:9" ht="30">
      <c r="B30" s="266">
        <v>26</v>
      </c>
      <c r="C30" s="308" t="s">
        <v>356</v>
      </c>
      <c r="D30" s="267" t="s">
        <v>564</v>
      </c>
      <c r="E30" s="330">
        <v>5</v>
      </c>
      <c r="F30" s="268"/>
      <c r="G30" s="268">
        <f t="shared" si="0"/>
        <v>0</v>
      </c>
      <c r="H30" s="98">
        <v>12</v>
      </c>
      <c r="I30" s="168">
        <f t="shared" si="1"/>
        <v>0</v>
      </c>
    </row>
    <row r="31" spans="2:9">
      <c r="B31" s="266">
        <v>27</v>
      </c>
      <c r="C31" s="308" t="s">
        <v>713</v>
      </c>
      <c r="D31" s="267" t="s">
        <v>564</v>
      </c>
      <c r="E31" s="330">
        <v>3</v>
      </c>
      <c r="F31" s="268"/>
      <c r="G31" s="268">
        <f t="shared" si="0"/>
        <v>0</v>
      </c>
      <c r="H31" s="98">
        <v>12</v>
      </c>
      <c r="I31" s="168">
        <f t="shared" si="1"/>
        <v>0</v>
      </c>
    </row>
    <row r="32" spans="2:9">
      <c r="B32" s="266">
        <v>28</v>
      </c>
      <c r="C32" s="308" t="s">
        <v>394</v>
      </c>
      <c r="D32" s="267" t="s">
        <v>564</v>
      </c>
      <c r="E32" s="330">
        <v>3</v>
      </c>
      <c r="F32" s="268"/>
      <c r="G32" s="268">
        <f t="shared" si="0"/>
        <v>0</v>
      </c>
      <c r="H32" s="98">
        <v>12</v>
      </c>
      <c r="I32" s="168">
        <f t="shared" si="1"/>
        <v>0</v>
      </c>
    </row>
    <row r="33" spans="2:9">
      <c r="B33" s="266">
        <v>29</v>
      </c>
      <c r="C33" s="308" t="s">
        <v>395</v>
      </c>
      <c r="D33" s="267" t="s">
        <v>564</v>
      </c>
      <c r="E33" s="330">
        <v>3</v>
      </c>
      <c r="F33" s="268"/>
      <c r="G33" s="268">
        <f t="shared" si="0"/>
        <v>0</v>
      </c>
      <c r="H33" s="98">
        <v>12</v>
      </c>
      <c r="I33" s="168">
        <f t="shared" si="1"/>
        <v>0</v>
      </c>
    </row>
    <row r="34" spans="2:9">
      <c r="B34" s="266">
        <v>30</v>
      </c>
      <c r="C34" s="308" t="s">
        <v>714</v>
      </c>
      <c r="D34" s="267" t="s">
        <v>564</v>
      </c>
      <c r="E34" s="330">
        <v>12</v>
      </c>
      <c r="F34" s="268"/>
      <c r="G34" s="268">
        <f t="shared" si="0"/>
        <v>0</v>
      </c>
      <c r="H34" s="98">
        <v>12</v>
      </c>
      <c r="I34" s="168">
        <f t="shared" si="1"/>
        <v>0</v>
      </c>
    </row>
    <row r="35" spans="2:9">
      <c r="B35" s="266">
        <v>31</v>
      </c>
      <c r="C35" s="311" t="s">
        <v>715</v>
      </c>
      <c r="D35" s="267" t="s">
        <v>564</v>
      </c>
      <c r="E35" s="328">
        <v>1</v>
      </c>
      <c r="F35" s="268"/>
      <c r="G35" s="268">
        <f t="shared" si="0"/>
        <v>0</v>
      </c>
      <c r="H35" s="98">
        <v>12</v>
      </c>
      <c r="I35" s="168">
        <f t="shared" si="1"/>
        <v>0</v>
      </c>
    </row>
    <row r="36" spans="2:9">
      <c r="B36" s="266">
        <v>32</v>
      </c>
      <c r="C36" s="308" t="s">
        <v>568</v>
      </c>
      <c r="D36" s="267" t="s">
        <v>564</v>
      </c>
      <c r="E36" s="330">
        <v>2</v>
      </c>
      <c r="F36" s="268"/>
      <c r="G36" s="268">
        <f t="shared" si="0"/>
        <v>0</v>
      </c>
      <c r="H36" s="98">
        <v>12</v>
      </c>
      <c r="I36" s="168">
        <f t="shared" si="1"/>
        <v>0</v>
      </c>
    </row>
    <row r="37" spans="2:9">
      <c r="B37" s="266">
        <v>33</v>
      </c>
      <c r="C37" s="308" t="s">
        <v>257</v>
      </c>
      <c r="D37" s="267" t="s">
        <v>564</v>
      </c>
      <c r="E37" s="329">
        <v>12</v>
      </c>
      <c r="F37" s="268"/>
      <c r="G37" s="268">
        <f t="shared" si="0"/>
        <v>0</v>
      </c>
      <c r="H37" s="98">
        <v>12</v>
      </c>
      <c r="I37" s="168">
        <f t="shared" si="1"/>
        <v>0</v>
      </c>
    </row>
    <row r="38" spans="2:9">
      <c r="B38" s="266">
        <v>34</v>
      </c>
      <c r="C38" s="308" t="s">
        <v>424</v>
      </c>
      <c r="D38" s="267" t="s">
        <v>564</v>
      </c>
      <c r="E38" s="331">
        <v>2</v>
      </c>
      <c r="F38" s="268"/>
      <c r="G38" s="268">
        <f t="shared" si="0"/>
        <v>0</v>
      </c>
      <c r="H38" s="98">
        <v>12</v>
      </c>
      <c r="I38" s="168">
        <f t="shared" si="1"/>
        <v>0</v>
      </c>
    </row>
    <row r="39" spans="2:9" ht="30">
      <c r="B39" s="266">
        <v>35</v>
      </c>
      <c r="C39" s="308" t="s">
        <v>442</v>
      </c>
      <c r="D39" s="267" t="s">
        <v>564</v>
      </c>
      <c r="E39" s="331">
        <v>2</v>
      </c>
      <c r="F39" s="268"/>
      <c r="G39" s="268">
        <f t="shared" si="0"/>
        <v>0</v>
      </c>
      <c r="H39" s="98">
        <v>12</v>
      </c>
      <c r="I39" s="168">
        <f t="shared" si="1"/>
        <v>0</v>
      </c>
    </row>
    <row r="40" spans="2:9">
      <c r="B40" s="266">
        <v>36</v>
      </c>
      <c r="C40" s="308" t="s">
        <v>258</v>
      </c>
      <c r="D40" s="267" t="s">
        <v>564</v>
      </c>
      <c r="E40" s="331">
        <v>1</v>
      </c>
      <c r="F40" s="268"/>
      <c r="G40" s="268">
        <f t="shared" si="0"/>
        <v>0</v>
      </c>
      <c r="H40" s="98">
        <v>12</v>
      </c>
      <c r="I40" s="168">
        <f t="shared" si="1"/>
        <v>0</v>
      </c>
    </row>
    <row r="41" spans="2:9">
      <c r="B41" s="266">
        <v>37</v>
      </c>
      <c r="C41" s="310" t="s">
        <v>716</v>
      </c>
      <c r="D41" s="267" t="s">
        <v>564</v>
      </c>
      <c r="E41" s="332">
        <v>1</v>
      </c>
      <c r="F41" s="268"/>
      <c r="G41" s="268">
        <f t="shared" si="0"/>
        <v>0</v>
      </c>
      <c r="H41" s="98">
        <v>12</v>
      </c>
      <c r="I41" s="168">
        <f t="shared" si="1"/>
        <v>0</v>
      </c>
    </row>
    <row r="42" spans="2:9">
      <c r="B42" s="266">
        <v>38</v>
      </c>
      <c r="C42" s="310" t="s">
        <v>717</v>
      </c>
      <c r="D42" s="267" t="s">
        <v>564</v>
      </c>
      <c r="E42" s="332">
        <v>1</v>
      </c>
      <c r="F42" s="268"/>
      <c r="G42" s="268">
        <f t="shared" si="0"/>
        <v>0</v>
      </c>
      <c r="H42" s="98">
        <v>12</v>
      </c>
      <c r="I42" s="168">
        <f t="shared" si="1"/>
        <v>0</v>
      </c>
    </row>
    <row r="43" spans="2:9">
      <c r="B43" s="266">
        <v>39</v>
      </c>
      <c r="C43" s="310" t="s">
        <v>718</v>
      </c>
      <c r="D43" s="267" t="s">
        <v>564</v>
      </c>
      <c r="E43" s="332">
        <v>9</v>
      </c>
      <c r="F43" s="268"/>
      <c r="G43" s="268">
        <f t="shared" si="0"/>
        <v>0</v>
      </c>
      <c r="H43" s="98">
        <v>12</v>
      </c>
      <c r="I43" s="168">
        <f t="shared" si="1"/>
        <v>0</v>
      </c>
    </row>
    <row r="44" spans="2:9">
      <c r="B44" s="266">
        <v>40</v>
      </c>
      <c r="C44" s="308" t="s">
        <v>292</v>
      </c>
      <c r="D44" s="267" t="s">
        <v>564</v>
      </c>
      <c r="E44" s="331">
        <v>4</v>
      </c>
      <c r="F44" s="268"/>
      <c r="G44" s="268">
        <f t="shared" si="0"/>
        <v>0</v>
      </c>
      <c r="H44" s="98">
        <v>12</v>
      </c>
      <c r="I44" s="168">
        <f t="shared" si="1"/>
        <v>0</v>
      </c>
    </row>
    <row r="45" spans="2:9">
      <c r="B45" s="266">
        <v>41</v>
      </c>
      <c r="C45" s="311" t="s">
        <v>719</v>
      </c>
      <c r="D45" s="267" t="s">
        <v>564</v>
      </c>
      <c r="E45" s="332">
        <v>1</v>
      </c>
      <c r="F45" s="268"/>
      <c r="G45" s="268">
        <f t="shared" si="0"/>
        <v>0</v>
      </c>
      <c r="H45" s="98">
        <v>12</v>
      </c>
      <c r="I45" s="168">
        <f t="shared" si="1"/>
        <v>0</v>
      </c>
    </row>
    <row r="46" spans="2:9">
      <c r="B46" s="266">
        <v>42</v>
      </c>
      <c r="C46" s="310" t="s">
        <v>720</v>
      </c>
      <c r="D46" s="267" t="s">
        <v>564</v>
      </c>
      <c r="E46" s="332">
        <v>4</v>
      </c>
      <c r="F46" s="268"/>
      <c r="G46" s="268">
        <f t="shared" si="0"/>
        <v>0</v>
      </c>
      <c r="H46" s="98">
        <v>12</v>
      </c>
      <c r="I46" s="168">
        <f t="shared" si="1"/>
        <v>0</v>
      </c>
    </row>
    <row r="47" spans="2:9">
      <c r="B47" s="266">
        <v>43</v>
      </c>
      <c r="C47" s="312" t="s">
        <v>721</v>
      </c>
      <c r="D47" s="267" t="s">
        <v>564</v>
      </c>
      <c r="E47" s="332">
        <v>1</v>
      </c>
      <c r="F47" s="268"/>
      <c r="G47" s="268">
        <f t="shared" si="0"/>
        <v>0</v>
      </c>
      <c r="H47" s="98">
        <v>12</v>
      </c>
      <c r="I47" s="168">
        <f t="shared" si="1"/>
        <v>0</v>
      </c>
    </row>
    <row r="48" spans="2:9">
      <c r="B48" s="266">
        <v>44</v>
      </c>
      <c r="C48" s="310" t="s">
        <v>722</v>
      </c>
      <c r="D48" s="267" t="s">
        <v>564</v>
      </c>
      <c r="E48" s="332">
        <v>1</v>
      </c>
      <c r="F48" s="268"/>
      <c r="G48" s="268">
        <f t="shared" si="0"/>
        <v>0</v>
      </c>
      <c r="H48" s="98">
        <v>12</v>
      </c>
      <c r="I48" s="168">
        <f t="shared" si="1"/>
        <v>0</v>
      </c>
    </row>
    <row r="49" spans="2:9">
      <c r="B49" s="266">
        <v>45</v>
      </c>
      <c r="C49" s="310" t="s">
        <v>723</v>
      </c>
      <c r="D49" s="267" t="s">
        <v>564</v>
      </c>
      <c r="E49" s="332">
        <v>1</v>
      </c>
      <c r="F49" s="268"/>
      <c r="G49" s="268">
        <f t="shared" si="0"/>
        <v>0</v>
      </c>
      <c r="H49" s="98">
        <v>12</v>
      </c>
      <c r="I49" s="168">
        <f t="shared" si="1"/>
        <v>0</v>
      </c>
    </row>
    <row r="50" spans="2:9" ht="30">
      <c r="B50" s="266">
        <v>46</v>
      </c>
      <c r="C50" s="308" t="s">
        <v>259</v>
      </c>
      <c r="D50" s="267" t="s">
        <v>564</v>
      </c>
      <c r="E50" s="333">
        <v>8</v>
      </c>
      <c r="F50" s="268"/>
      <c r="G50" s="268">
        <f t="shared" si="0"/>
        <v>0</v>
      </c>
      <c r="H50" s="98">
        <v>12</v>
      </c>
      <c r="I50" s="168">
        <f t="shared" si="1"/>
        <v>0</v>
      </c>
    </row>
    <row r="51" spans="2:9">
      <c r="B51" s="266">
        <v>47</v>
      </c>
      <c r="C51" s="308" t="s">
        <v>294</v>
      </c>
      <c r="D51" s="267" t="s">
        <v>564</v>
      </c>
      <c r="E51" s="331">
        <v>6</v>
      </c>
      <c r="F51" s="268"/>
      <c r="G51" s="268">
        <f t="shared" si="0"/>
        <v>0</v>
      </c>
      <c r="H51" s="98">
        <v>12</v>
      </c>
      <c r="I51" s="168">
        <f t="shared" si="1"/>
        <v>0</v>
      </c>
    </row>
    <row r="52" spans="2:9">
      <c r="B52" s="266">
        <v>48</v>
      </c>
      <c r="C52" s="310" t="s">
        <v>724</v>
      </c>
      <c r="D52" s="267" t="s">
        <v>564</v>
      </c>
      <c r="E52" s="332">
        <v>4</v>
      </c>
      <c r="F52" s="268"/>
      <c r="G52" s="268">
        <f t="shared" si="0"/>
        <v>0</v>
      </c>
      <c r="H52" s="98">
        <v>12</v>
      </c>
      <c r="I52" s="168">
        <f t="shared" si="1"/>
        <v>0</v>
      </c>
    </row>
    <row r="53" spans="2:9">
      <c r="B53" s="266">
        <v>49</v>
      </c>
      <c r="C53" s="310" t="s">
        <v>725</v>
      </c>
      <c r="D53" s="267" t="s">
        <v>564</v>
      </c>
      <c r="E53" s="332">
        <v>1</v>
      </c>
      <c r="F53" s="268"/>
      <c r="G53" s="268">
        <f t="shared" si="0"/>
        <v>0</v>
      </c>
      <c r="H53" s="98">
        <v>12</v>
      </c>
      <c r="I53" s="168">
        <f t="shared" si="1"/>
        <v>0</v>
      </c>
    </row>
    <row r="54" spans="2:9">
      <c r="B54" s="266">
        <v>50</v>
      </c>
      <c r="C54" s="310" t="s">
        <v>726</v>
      </c>
      <c r="D54" s="267" t="s">
        <v>564</v>
      </c>
      <c r="E54" s="328">
        <v>1</v>
      </c>
      <c r="F54" s="268"/>
      <c r="G54" s="268">
        <f t="shared" si="0"/>
        <v>0</v>
      </c>
      <c r="H54" s="98">
        <v>12</v>
      </c>
      <c r="I54" s="168">
        <f t="shared" si="1"/>
        <v>0</v>
      </c>
    </row>
    <row r="55" spans="2:9">
      <c r="B55" s="266">
        <v>51</v>
      </c>
      <c r="C55" s="308" t="s">
        <v>295</v>
      </c>
      <c r="D55" s="267" t="s">
        <v>564</v>
      </c>
      <c r="E55" s="330">
        <v>3</v>
      </c>
      <c r="F55" s="268"/>
      <c r="G55" s="268">
        <f t="shared" si="0"/>
        <v>0</v>
      </c>
      <c r="H55" s="98">
        <v>12</v>
      </c>
      <c r="I55" s="168">
        <f t="shared" si="1"/>
        <v>0</v>
      </c>
    </row>
    <row r="56" spans="2:9">
      <c r="B56" s="266">
        <v>52</v>
      </c>
      <c r="C56" s="313" t="s">
        <v>727</v>
      </c>
      <c r="D56" s="267" t="s">
        <v>564</v>
      </c>
      <c r="E56" s="328">
        <v>1</v>
      </c>
      <c r="F56" s="268"/>
      <c r="G56" s="268">
        <f t="shared" si="0"/>
        <v>0</v>
      </c>
      <c r="H56" s="98">
        <v>12</v>
      </c>
      <c r="I56" s="168">
        <f t="shared" si="1"/>
        <v>0</v>
      </c>
    </row>
    <row r="57" spans="2:9">
      <c r="B57" s="266">
        <v>53</v>
      </c>
      <c r="C57" s="308" t="s">
        <v>296</v>
      </c>
      <c r="D57" s="267" t="s">
        <v>564</v>
      </c>
      <c r="E57" s="330">
        <v>2</v>
      </c>
      <c r="F57" s="268"/>
      <c r="G57" s="268">
        <f t="shared" si="0"/>
        <v>0</v>
      </c>
      <c r="H57" s="98">
        <v>12</v>
      </c>
      <c r="I57" s="168">
        <f t="shared" si="1"/>
        <v>0</v>
      </c>
    </row>
    <row r="58" spans="2:9">
      <c r="B58" s="266">
        <v>54</v>
      </c>
      <c r="C58" s="308" t="s">
        <v>297</v>
      </c>
      <c r="D58" s="267" t="s">
        <v>564</v>
      </c>
      <c r="E58" s="330">
        <v>2</v>
      </c>
      <c r="F58" s="268"/>
      <c r="G58" s="268">
        <f t="shared" si="0"/>
        <v>0</v>
      </c>
      <c r="H58" s="98">
        <v>12</v>
      </c>
      <c r="I58" s="168">
        <f t="shared" si="1"/>
        <v>0</v>
      </c>
    </row>
    <row r="59" spans="2:9">
      <c r="B59" s="266">
        <v>55</v>
      </c>
      <c r="C59" s="314" t="s">
        <v>478</v>
      </c>
      <c r="D59" s="267" t="s">
        <v>564</v>
      </c>
      <c r="E59" s="328">
        <v>1</v>
      </c>
      <c r="F59" s="268"/>
      <c r="G59" s="268">
        <f t="shared" si="0"/>
        <v>0</v>
      </c>
      <c r="H59" s="98">
        <v>12</v>
      </c>
      <c r="I59" s="168">
        <f t="shared" si="1"/>
        <v>0</v>
      </c>
    </row>
    <row r="60" spans="2:9">
      <c r="B60" s="266">
        <v>56</v>
      </c>
      <c r="C60" s="312" t="s">
        <v>477</v>
      </c>
      <c r="D60" s="267" t="s">
        <v>564</v>
      </c>
      <c r="E60" s="328">
        <v>1</v>
      </c>
      <c r="F60" s="268"/>
      <c r="G60" s="268">
        <f t="shared" si="0"/>
        <v>0</v>
      </c>
      <c r="H60" s="98">
        <v>12</v>
      </c>
      <c r="I60" s="168">
        <f t="shared" si="1"/>
        <v>0</v>
      </c>
    </row>
    <row r="61" spans="2:9">
      <c r="B61" s="266">
        <v>57</v>
      </c>
      <c r="C61" s="308" t="s">
        <v>443</v>
      </c>
      <c r="D61" s="267" t="s">
        <v>564</v>
      </c>
      <c r="E61" s="330">
        <v>2</v>
      </c>
      <c r="F61" s="268"/>
      <c r="G61" s="268">
        <f t="shared" si="0"/>
        <v>0</v>
      </c>
      <c r="H61" s="98">
        <v>12</v>
      </c>
      <c r="I61" s="168">
        <f t="shared" si="1"/>
        <v>0</v>
      </c>
    </row>
    <row r="62" spans="2:9">
      <c r="B62" s="266">
        <v>58</v>
      </c>
      <c r="C62" s="315" t="s">
        <v>444</v>
      </c>
      <c r="D62" s="267" t="s">
        <v>564</v>
      </c>
      <c r="E62" s="330">
        <v>2</v>
      </c>
      <c r="F62" s="268"/>
      <c r="G62" s="268">
        <f t="shared" si="0"/>
        <v>0</v>
      </c>
      <c r="H62" s="98">
        <v>12</v>
      </c>
      <c r="I62" s="168">
        <f t="shared" si="1"/>
        <v>0</v>
      </c>
    </row>
    <row r="63" spans="2:9">
      <c r="B63" s="266">
        <v>59</v>
      </c>
      <c r="C63" s="315" t="s">
        <v>445</v>
      </c>
      <c r="D63" s="267" t="s">
        <v>564</v>
      </c>
      <c r="E63" s="330">
        <v>2</v>
      </c>
      <c r="F63" s="268"/>
      <c r="G63" s="268">
        <f t="shared" si="0"/>
        <v>0</v>
      </c>
      <c r="H63" s="98">
        <v>12</v>
      </c>
      <c r="I63" s="168">
        <f t="shared" si="1"/>
        <v>0</v>
      </c>
    </row>
    <row r="64" spans="2:9">
      <c r="B64" s="266">
        <v>60</v>
      </c>
      <c r="C64" s="315" t="s">
        <v>446</v>
      </c>
      <c r="D64" s="267" t="s">
        <v>564</v>
      </c>
      <c r="E64" s="330">
        <v>2</v>
      </c>
      <c r="F64" s="268"/>
      <c r="G64" s="268">
        <f t="shared" si="0"/>
        <v>0</v>
      </c>
      <c r="H64" s="98">
        <v>12</v>
      </c>
      <c r="I64" s="168">
        <f t="shared" si="1"/>
        <v>0</v>
      </c>
    </row>
    <row r="65" spans="2:9">
      <c r="B65" s="266">
        <v>61</v>
      </c>
      <c r="C65" s="315" t="s">
        <v>447</v>
      </c>
      <c r="D65" s="267" t="s">
        <v>564</v>
      </c>
      <c r="E65" s="330">
        <v>2</v>
      </c>
      <c r="F65" s="268"/>
      <c r="G65" s="268">
        <f t="shared" si="0"/>
        <v>0</v>
      </c>
      <c r="H65" s="98">
        <v>12</v>
      </c>
      <c r="I65" s="168">
        <f t="shared" si="1"/>
        <v>0</v>
      </c>
    </row>
    <row r="66" spans="2:9">
      <c r="B66" s="266">
        <v>62</v>
      </c>
      <c r="C66" s="308" t="s">
        <v>448</v>
      </c>
      <c r="D66" s="267" t="s">
        <v>564</v>
      </c>
      <c r="E66" s="330">
        <v>2</v>
      </c>
      <c r="F66" s="268"/>
      <c r="G66" s="268">
        <f t="shared" si="0"/>
        <v>0</v>
      </c>
      <c r="H66" s="98">
        <v>12</v>
      </c>
      <c r="I66" s="168">
        <f t="shared" si="1"/>
        <v>0</v>
      </c>
    </row>
    <row r="67" spans="2:9">
      <c r="B67" s="266">
        <v>63</v>
      </c>
      <c r="C67" s="315" t="s">
        <v>449</v>
      </c>
      <c r="D67" s="267" t="s">
        <v>564</v>
      </c>
      <c r="E67" s="330">
        <v>2</v>
      </c>
      <c r="F67" s="268"/>
      <c r="G67" s="268">
        <f t="shared" si="0"/>
        <v>0</v>
      </c>
      <c r="H67" s="98">
        <v>12</v>
      </c>
      <c r="I67" s="168">
        <f t="shared" si="1"/>
        <v>0</v>
      </c>
    </row>
    <row r="68" spans="2:9">
      <c r="B68" s="266">
        <v>64</v>
      </c>
      <c r="C68" s="315" t="s">
        <v>569</v>
      </c>
      <c r="D68" s="267" t="s">
        <v>564</v>
      </c>
      <c r="E68" s="330">
        <v>2</v>
      </c>
      <c r="F68" s="268"/>
      <c r="G68" s="268">
        <f t="shared" si="0"/>
        <v>0</v>
      </c>
      <c r="H68" s="98">
        <v>12</v>
      </c>
      <c r="I68" s="168">
        <f t="shared" si="1"/>
        <v>0</v>
      </c>
    </row>
    <row r="69" spans="2:9">
      <c r="B69" s="266">
        <v>65</v>
      </c>
      <c r="C69" s="310" t="s">
        <v>728</v>
      </c>
      <c r="D69" s="267" t="s">
        <v>564</v>
      </c>
      <c r="E69" s="328">
        <v>9</v>
      </c>
      <c r="F69" s="268"/>
      <c r="G69" s="268">
        <f t="shared" si="0"/>
        <v>0</v>
      </c>
      <c r="H69" s="98">
        <v>12</v>
      </c>
      <c r="I69" s="168">
        <f t="shared" si="1"/>
        <v>0</v>
      </c>
    </row>
    <row r="70" spans="2:9">
      <c r="B70" s="266">
        <v>66</v>
      </c>
      <c r="C70" s="315" t="s">
        <v>426</v>
      </c>
      <c r="D70" s="267" t="s">
        <v>564</v>
      </c>
      <c r="E70" s="330">
        <v>1</v>
      </c>
      <c r="F70" s="268"/>
      <c r="G70" s="268">
        <f t="shared" ref="G70:G133" si="2">F70*E70</f>
        <v>0</v>
      </c>
      <c r="H70" s="98">
        <v>12</v>
      </c>
      <c r="I70" s="168">
        <f t="shared" ref="I70:I133" si="3">G70/H70</f>
        <v>0</v>
      </c>
    </row>
    <row r="71" spans="2:9">
      <c r="B71" s="266">
        <v>67</v>
      </c>
      <c r="C71" s="315" t="s">
        <v>260</v>
      </c>
      <c r="D71" s="267" t="s">
        <v>564</v>
      </c>
      <c r="E71" s="329">
        <v>21</v>
      </c>
      <c r="F71" s="268"/>
      <c r="G71" s="268">
        <f t="shared" si="2"/>
        <v>0</v>
      </c>
      <c r="H71" s="98">
        <v>12</v>
      </c>
      <c r="I71" s="168">
        <f t="shared" si="3"/>
        <v>0</v>
      </c>
    </row>
    <row r="72" spans="2:9">
      <c r="B72" s="266">
        <v>68</v>
      </c>
      <c r="C72" s="308" t="s">
        <v>261</v>
      </c>
      <c r="D72" s="267" t="s">
        <v>564</v>
      </c>
      <c r="E72" s="330">
        <v>2</v>
      </c>
      <c r="F72" s="268"/>
      <c r="G72" s="268">
        <f t="shared" si="2"/>
        <v>0</v>
      </c>
      <c r="H72" s="98">
        <v>12</v>
      </c>
      <c r="I72" s="168">
        <f t="shared" si="3"/>
        <v>0</v>
      </c>
    </row>
    <row r="73" spans="2:9">
      <c r="B73" s="266">
        <v>69</v>
      </c>
      <c r="C73" s="315" t="s">
        <v>450</v>
      </c>
      <c r="D73" s="267" t="s">
        <v>564</v>
      </c>
      <c r="E73" s="330">
        <v>10</v>
      </c>
      <c r="F73" s="268"/>
      <c r="G73" s="268">
        <f t="shared" si="2"/>
        <v>0</v>
      </c>
      <c r="H73" s="98">
        <v>12</v>
      </c>
      <c r="I73" s="168">
        <f t="shared" si="3"/>
        <v>0</v>
      </c>
    </row>
    <row r="74" spans="2:9">
      <c r="B74" s="266">
        <v>70</v>
      </c>
      <c r="C74" s="315" t="s">
        <v>570</v>
      </c>
      <c r="D74" s="267" t="s">
        <v>564</v>
      </c>
      <c r="E74" s="330">
        <v>3</v>
      </c>
      <c r="F74" s="268"/>
      <c r="G74" s="268">
        <f t="shared" si="2"/>
        <v>0</v>
      </c>
      <c r="H74" s="98">
        <v>12</v>
      </c>
      <c r="I74" s="168">
        <f t="shared" si="3"/>
        <v>0</v>
      </c>
    </row>
    <row r="75" spans="2:9">
      <c r="B75" s="266">
        <v>71</v>
      </c>
      <c r="C75" s="315" t="s">
        <v>389</v>
      </c>
      <c r="D75" s="267" t="s">
        <v>564</v>
      </c>
      <c r="E75" s="330">
        <v>3</v>
      </c>
      <c r="F75" s="268"/>
      <c r="G75" s="268">
        <f t="shared" si="2"/>
        <v>0</v>
      </c>
      <c r="H75" s="98">
        <v>12</v>
      </c>
      <c r="I75" s="168">
        <f t="shared" si="3"/>
        <v>0</v>
      </c>
    </row>
    <row r="76" spans="2:9">
      <c r="B76" s="266">
        <v>72</v>
      </c>
      <c r="C76" s="315" t="s">
        <v>571</v>
      </c>
      <c r="D76" s="267" t="s">
        <v>564</v>
      </c>
      <c r="E76" s="330">
        <v>10</v>
      </c>
      <c r="F76" s="268"/>
      <c r="G76" s="268">
        <f t="shared" si="2"/>
        <v>0</v>
      </c>
      <c r="H76" s="98">
        <v>12</v>
      </c>
      <c r="I76" s="168">
        <f t="shared" si="3"/>
        <v>0</v>
      </c>
    </row>
    <row r="77" spans="2:9">
      <c r="B77" s="266">
        <v>73</v>
      </c>
      <c r="C77" s="315" t="s">
        <v>262</v>
      </c>
      <c r="D77" s="267" t="s">
        <v>564</v>
      </c>
      <c r="E77" s="330">
        <v>2</v>
      </c>
      <c r="F77" s="268"/>
      <c r="G77" s="268">
        <f t="shared" si="2"/>
        <v>0</v>
      </c>
      <c r="H77" s="98">
        <v>12</v>
      </c>
      <c r="I77" s="168">
        <f t="shared" si="3"/>
        <v>0</v>
      </c>
    </row>
    <row r="78" spans="2:9">
      <c r="B78" s="266">
        <v>74</v>
      </c>
      <c r="C78" s="315" t="s">
        <v>388</v>
      </c>
      <c r="D78" s="267" t="s">
        <v>564</v>
      </c>
      <c r="E78" s="330">
        <v>12</v>
      </c>
      <c r="F78" s="268"/>
      <c r="G78" s="268">
        <f t="shared" si="2"/>
        <v>0</v>
      </c>
      <c r="H78" s="98">
        <v>12</v>
      </c>
      <c r="I78" s="168">
        <f t="shared" si="3"/>
        <v>0</v>
      </c>
    </row>
    <row r="79" spans="2:9">
      <c r="B79" s="266">
        <v>75</v>
      </c>
      <c r="C79" s="315" t="s">
        <v>572</v>
      </c>
      <c r="D79" s="267" t="s">
        <v>564</v>
      </c>
      <c r="E79" s="330">
        <v>10</v>
      </c>
      <c r="F79" s="268"/>
      <c r="G79" s="268">
        <f t="shared" si="2"/>
        <v>0</v>
      </c>
      <c r="H79" s="98">
        <v>12</v>
      </c>
      <c r="I79" s="168">
        <f t="shared" si="3"/>
        <v>0</v>
      </c>
    </row>
    <row r="80" spans="2:9">
      <c r="B80" s="266">
        <v>76</v>
      </c>
      <c r="C80" s="315" t="s">
        <v>263</v>
      </c>
      <c r="D80" s="267" t="s">
        <v>564</v>
      </c>
      <c r="E80" s="330">
        <v>2</v>
      </c>
      <c r="F80" s="268"/>
      <c r="G80" s="268">
        <f t="shared" si="2"/>
        <v>0</v>
      </c>
      <c r="H80" s="98">
        <v>12</v>
      </c>
      <c r="I80" s="168">
        <f t="shared" si="3"/>
        <v>0</v>
      </c>
    </row>
    <row r="81" spans="2:9">
      <c r="B81" s="266">
        <v>77</v>
      </c>
      <c r="C81" s="315" t="s">
        <v>383</v>
      </c>
      <c r="D81" s="267" t="s">
        <v>564</v>
      </c>
      <c r="E81" s="330">
        <v>3</v>
      </c>
      <c r="F81" s="268"/>
      <c r="G81" s="268">
        <f t="shared" si="2"/>
        <v>0</v>
      </c>
      <c r="H81" s="98">
        <v>12</v>
      </c>
      <c r="I81" s="168">
        <f t="shared" si="3"/>
        <v>0</v>
      </c>
    </row>
    <row r="82" spans="2:9">
      <c r="B82" s="266">
        <v>78</v>
      </c>
      <c r="C82" s="315" t="s">
        <v>264</v>
      </c>
      <c r="D82" s="267" t="s">
        <v>564</v>
      </c>
      <c r="E82" s="329">
        <v>12</v>
      </c>
      <c r="F82" s="268"/>
      <c r="G82" s="268">
        <f t="shared" si="2"/>
        <v>0</v>
      </c>
      <c r="H82" s="98">
        <v>12</v>
      </c>
      <c r="I82" s="168">
        <f t="shared" si="3"/>
        <v>0</v>
      </c>
    </row>
    <row r="83" spans="2:9" ht="30">
      <c r="B83" s="266">
        <v>79</v>
      </c>
      <c r="C83" s="315" t="s">
        <v>573</v>
      </c>
      <c r="D83" s="267" t="s">
        <v>564</v>
      </c>
      <c r="E83" s="330">
        <v>10</v>
      </c>
      <c r="F83" s="268"/>
      <c r="G83" s="268">
        <f t="shared" si="2"/>
        <v>0</v>
      </c>
      <c r="H83" s="98">
        <v>12</v>
      </c>
      <c r="I83" s="168">
        <f t="shared" si="3"/>
        <v>0</v>
      </c>
    </row>
    <row r="84" spans="2:9">
      <c r="B84" s="266">
        <v>80</v>
      </c>
      <c r="C84" s="315" t="s">
        <v>265</v>
      </c>
      <c r="D84" s="267" t="s">
        <v>564</v>
      </c>
      <c r="E84" s="330">
        <v>2</v>
      </c>
      <c r="F84" s="268"/>
      <c r="G84" s="268">
        <f t="shared" si="2"/>
        <v>0</v>
      </c>
      <c r="H84" s="98">
        <v>12</v>
      </c>
      <c r="I84" s="168">
        <f t="shared" si="3"/>
        <v>0</v>
      </c>
    </row>
    <row r="85" spans="2:9" ht="30">
      <c r="B85" s="266">
        <v>81</v>
      </c>
      <c r="C85" s="315" t="s">
        <v>574</v>
      </c>
      <c r="D85" s="267" t="s">
        <v>564</v>
      </c>
      <c r="E85" s="330">
        <v>10</v>
      </c>
      <c r="F85" s="268"/>
      <c r="G85" s="268">
        <f t="shared" si="2"/>
        <v>0</v>
      </c>
      <c r="H85" s="98">
        <v>12</v>
      </c>
      <c r="I85" s="168">
        <f t="shared" si="3"/>
        <v>0</v>
      </c>
    </row>
    <row r="86" spans="2:9">
      <c r="B86" s="266">
        <v>82</v>
      </c>
      <c r="C86" s="315" t="s">
        <v>266</v>
      </c>
      <c r="D86" s="267" t="s">
        <v>564</v>
      </c>
      <c r="E86" s="330">
        <v>2</v>
      </c>
      <c r="F86" s="268"/>
      <c r="G86" s="268">
        <f t="shared" si="2"/>
        <v>0</v>
      </c>
      <c r="H86" s="98">
        <v>12</v>
      </c>
      <c r="I86" s="168">
        <f t="shared" si="3"/>
        <v>0</v>
      </c>
    </row>
    <row r="87" spans="2:9">
      <c r="B87" s="266">
        <v>83</v>
      </c>
      <c r="C87" s="315" t="s">
        <v>575</v>
      </c>
      <c r="D87" s="267" t="s">
        <v>564</v>
      </c>
      <c r="E87" s="330">
        <v>3</v>
      </c>
      <c r="F87" s="268"/>
      <c r="G87" s="268">
        <f t="shared" si="2"/>
        <v>0</v>
      </c>
      <c r="H87" s="98">
        <v>12</v>
      </c>
      <c r="I87" s="168">
        <f t="shared" si="3"/>
        <v>0</v>
      </c>
    </row>
    <row r="88" spans="2:9">
      <c r="B88" s="266">
        <v>84</v>
      </c>
      <c r="C88" s="315" t="s">
        <v>576</v>
      </c>
      <c r="D88" s="267" t="s">
        <v>564</v>
      </c>
      <c r="E88" s="330">
        <v>3</v>
      </c>
      <c r="F88" s="268"/>
      <c r="G88" s="268">
        <f t="shared" si="2"/>
        <v>0</v>
      </c>
      <c r="H88" s="98">
        <v>12</v>
      </c>
      <c r="I88" s="168">
        <f t="shared" si="3"/>
        <v>0</v>
      </c>
    </row>
    <row r="89" spans="2:9">
      <c r="B89" s="266">
        <v>85</v>
      </c>
      <c r="C89" s="315" t="s">
        <v>363</v>
      </c>
      <c r="D89" s="267" t="s">
        <v>564</v>
      </c>
      <c r="E89" s="330">
        <v>2</v>
      </c>
      <c r="F89" s="268"/>
      <c r="G89" s="268">
        <f t="shared" si="2"/>
        <v>0</v>
      </c>
      <c r="H89" s="98">
        <v>12</v>
      </c>
      <c r="I89" s="168">
        <f t="shared" si="3"/>
        <v>0</v>
      </c>
    </row>
    <row r="90" spans="2:9">
      <c r="B90" s="266">
        <v>86</v>
      </c>
      <c r="C90" s="315" t="s">
        <v>577</v>
      </c>
      <c r="D90" s="267" t="s">
        <v>564</v>
      </c>
      <c r="E90" s="329">
        <v>6</v>
      </c>
      <c r="F90" s="268"/>
      <c r="G90" s="268">
        <f t="shared" si="2"/>
        <v>0</v>
      </c>
      <c r="H90" s="98">
        <v>12</v>
      </c>
      <c r="I90" s="168">
        <f t="shared" si="3"/>
        <v>0</v>
      </c>
    </row>
    <row r="91" spans="2:9">
      <c r="B91" s="266">
        <v>87</v>
      </c>
      <c r="C91" s="315" t="s">
        <v>390</v>
      </c>
      <c r="D91" s="267" t="s">
        <v>564</v>
      </c>
      <c r="E91" s="330">
        <v>12</v>
      </c>
      <c r="F91" s="268"/>
      <c r="G91" s="268">
        <f t="shared" si="2"/>
        <v>0</v>
      </c>
      <c r="H91" s="98">
        <v>12</v>
      </c>
      <c r="I91" s="168">
        <f t="shared" si="3"/>
        <v>0</v>
      </c>
    </row>
    <row r="92" spans="2:9">
      <c r="B92" s="266">
        <v>88</v>
      </c>
      <c r="C92" s="315" t="s">
        <v>385</v>
      </c>
      <c r="D92" s="267" t="s">
        <v>564</v>
      </c>
      <c r="E92" s="330">
        <v>3</v>
      </c>
      <c r="F92" s="268"/>
      <c r="G92" s="268">
        <f t="shared" si="2"/>
        <v>0</v>
      </c>
      <c r="H92" s="98">
        <v>12</v>
      </c>
      <c r="I92" s="168">
        <f t="shared" si="3"/>
        <v>0</v>
      </c>
    </row>
    <row r="93" spans="2:9">
      <c r="B93" s="266">
        <v>89</v>
      </c>
      <c r="C93" s="316" t="s">
        <v>729</v>
      </c>
      <c r="D93" s="267" t="s">
        <v>564</v>
      </c>
      <c r="E93" s="328">
        <v>1</v>
      </c>
      <c r="F93" s="268"/>
      <c r="G93" s="268">
        <f t="shared" si="2"/>
        <v>0</v>
      </c>
      <c r="H93" s="98">
        <v>12</v>
      </c>
      <c r="I93" s="168">
        <f t="shared" si="3"/>
        <v>0</v>
      </c>
    </row>
    <row r="94" spans="2:9">
      <c r="B94" s="266">
        <v>90</v>
      </c>
      <c r="C94" s="316" t="s">
        <v>730</v>
      </c>
      <c r="D94" s="267" t="s">
        <v>564</v>
      </c>
      <c r="E94" s="328">
        <v>1</v>
      </c>
      <c r="F94" s="268"/>
      <c r="G94" s="268">
        <f t="shared" si="2"/>
        <v>0</v>
      </c>
      <c r="H94" s="98">
        <v>12</v>
      </c>
      <c r="I94" s="168">
        <f t="shared" si="3"/>
        <v>0</v>
      </c>
    </row>
    <row r="95" spans="2:9">
      <c r="B95" s="266">
        <v>91</v>
      </c>
      <c r="C95" s="315" t="s">
        <v>267</v>
      </c>
      <c r="D95" s="267" t="s">
        <v>564</v>
      </c>
      <c r="E95" s="330">
        <v>5</v>
      </c>
      <c r="F95" s="268"/>
      <c r="G95" s="268">
        <f t="shared" si="2"/>
        <v>0</v>
      </c>
      <c r="H95" s="98">
        <v>12</v>
      </c>
      <c r="I95" s="168">
        <f t="shared" si="3"/>
        <v>0</v>
      </c>
    </row>
    <row r="96" spans="2:9">
      <c r="B96" s="266">
        <v>92</v>
      </c>
      <c r="C96" s="315" t="s">
        <v>358</v>
      </c>
      <c r="D96" s="267" t="s">
        <v>564</v>
      </c>
      <c r="E96" s="330">
        <v>11</v>
      </c>
      <c r="F96" s="268"/>
      <c r="G96" s="268">
        <f t="shared" si="2"/>
        <v>0</v>
      </c>
      <c r="H96" s="98">
        <v>12</v>
      </c>
      <c r="I96" s="168">
        <f t="shared" si="3"/>
        <v>0</v>
      </c>
    </row>
    <row r="97" spans="2:9">
      <c r="B97" s="266">
        <v>93</v>
      </c>
      <c r="C97" s="315" t="s">
        <v>578</v>
      </c>
      <c r="D97" s="267" t="s">
        <v>564</v>
      </c>
      <c r="E97" s="330">
        <v>12</v>
      </c>
      <c r="F97" s="268"/>
      <c r="G97" s="268">
        <f t="shared" si="2"/>
        <v>0</v>
      </c>
      <c r="H97" s="98">
        <v>12</v>
      </c>
      <c r="I97" s="168">
        <f t="shared" si="3"/>
        <v>0</v>
      </c>
    </row>
    <row r="98" spans="2:9">
      <c r="B98" s="266">
        <v>94</v>
      </c>
      <c r="C98" s="315" t="s">
        <v>357</v>
      </c>
      <c r="D98" s="267" t="s">
        <v>564</v>
      </c>
      <c r="E98" s="330">
        <v>11</v>
      </c>
      <c r="F98" s="268"/>
      <c r="G98" s="268">
        <f t="shared" si="2"/>
        <v>0</v>
      </c>
      <c r="H98" s="98">
        <v>12</v>
      </c>
      <c r="I98" s="168">
        <f t="shared" si="3"/>
        <v>0</v>
      </c>
    </row>
    <row r="99" spans="2:9">
      <c r="B99" s="266">
        <v>95</v>
      </c>
      <c r="C99" s="315" t="s">
        <v>387</v>
      </c>
      <c r="D99" s="267" t="s">
        <v>564</v>
      </c>
      <c r="E99" s="330">
        <v>3</v>
      </c>
      <c r="F99" s="268"/>
      <c r="G99" s="268">
        <f t="shared" si="2"/>
        <v>0</v>
      </c>
      <c r="H99" s="98">
        <v>12</v>
      </c>
      <c r="I99" s="168">
        <f t="shared" si="3"/>
        <v>0</v>
      </c>
    </row>
    <row r="100" spans="2:9">
      <c r="B100" s="266">
        <v>96</v>
      </c>
      <c r="C100" s="315" t="s">
        <v>359</v>
      </c>
      <c r="D100" s="267" t="s">
        <v>564</v>
      </c>
      <c r="E100" s="330">
        <v>2</v>
      </c>
      <c r="F100" s="268"/>
      <c r="G100" s="268">
        <f t="shared" si="2"/>
        <v>0</v>
      </c>
      <c r="H100" s="98">
        <v>12</v>
      </c>
      <c r="I100" s="168">
        <f t="shared" si="3"/>
        <v>0</v>
      </c>
    </row>
    <row r="101" spans="2:9">
      <c r="B101" s="266">
        <v>97</v>
      </c>
      <c r="C101" s="315" t="s">
        <v>579</v>
      </c>
      <c r="D101" s="267" t="s">
        <v>564</v>
      </c>
      <c r="E101" s="330">
        <v>3</v>
      </c>
      <c r="F101" s="268"/>
      <c r="G101" s="268">
        <f t="shared" si="2"/>
        <v>0</v>
      </c>
      <c r="H101" s="98">
        <v>12</v>
      </c>
      <c r="I101" s="168">
        <f t="shared" si="3"/>
        <v>0</v>
      </c>
    </row>
    <row r="102" spans="2:9">
      <c r="B102" s="266">
        <v>98</v>
      </c>
      <c r="C102" s="315" t="s">
        <v>364</v>
      </c>
      <c r="D102" s="267" t="s">
        <v>564</v>
      </c>
      <c r="E102" s="330">
        <v>4</v>
      </c>
      <c r="F102" s="268"/>
      <c r="G102" s="268">
        <f t="shared" si="2"/>
        <v>0</v>
      </c>
      <c r="H102" s="98">
        <v>12</v>
      </c>
      <c r="I102" s="168">
        <f t="shared" si="3"/>
        <v>0</v>
      </c>
    </row>
    <row r="103" spans="2:9">
      <c r="B103" s="266">
        <v>99</v>
      </c>
      <c r="C103" s="317" t="s">
        <v>580</v>
      </c>
      <c r="D103" s="267" t="s">
        <v>564</v>
      </c>
      <c r="E103" s="328">
        <v>1</v>
      </c>
      <c r="F103" s="268"/>
      <c r="G103" s="268">
        <f t="shared" si="2"/>
        <v>0</v>
      </c>
      <c r="H103" s="98">
        <v>12</v>
      </c>
      <c r="I103" s="168">
        <f t="shared" si="3"/>
        <v>0</v>
      </c>
    </row>
    <row r="104" spans="2:9">
      <c r="B104" s="266">
        <v>100</v>
      </c>
      <c r="C104" s="315" t="s">
        <v>299</v>
      </c>
      <c r="D104" s="267" t="s">
        <v>564</v>
      </c>
      <c r="E104" s="330">
        <v>20</v>
      </c>
      <c r="F104" s="268"/>
      <c r="G104" s="268">
        <f t="shared" si="2"/>
        <v>0</v>
      </c>
      <c r="H104" s="98">
        <v>12</v>
      </c>
      <c r="I104" s="168">
        <f t="shared" si="3"/>
        <v>0</v>
      </c>
    </row>
    <row r="105" spans="2:9">
      <c r="B105" s="266">
        <v>101</v>
      </c>
      <c r="C105" s="316" t="s">
        <v>731</v>
      </c>
      <c r="D105" s="267" t="s">
        <v>564</v>
      </c>
      <c r="E105" s="328">
        <v>1</v>
      </c>
      <c r="F105" s="268"/>
      <c r="G105" s="268">
        <f t="shared" si="2"/>
        <v>0</v>
      </c>
      <c r="H105" s="98">
        <v>12</v>
      </c>
      <c r="I105" s="168">
        <f t="shared" si="3"/>
        <v>0</v>
      </c>
    </row>
    <row r="106" spans="2:9">
      <c r="B106" s="266">
        <v>102</v>
      </c>
      <c r="C106" s="315" t="s">
        <v>403</v>
      </c>
      <c r="D106" s="267" t="s">
        <v>564</v>
      </c>
      <c r="E106" s="329">
        <v>2</v>
      </c>
      <c r="F106" s="268"/>
      <c r="G106" s="268">
        <f t="shared" si="2"/>
        <v>0</v>
      </c>
      <c r="H106" s="98">
        <v>12</v>
      </c>
      <c r="I106" s="168">
        <f t="shared" si="3"/>
        <v>0</v>
      </c>
    </row>
    <row r="107" spans="2:9">
      <c r="B107" s="266">
        <v>103</v>
      </c>
      <c r="C107" s="315" t="s">
        <v>581</v>
      </c>
      <c r="D107" s="267" t="s">
        <v>564</v>
      </c>
      <c r="E107" s="330">
        <v>1</v>
      </c>
      <c r="F107" s="268"/>
      <c r="G107" s="268">
        <f t="shared" si="2"/>
        <v>0</v>
      </c>
      <c r="H107" s="98">
        <v>12</v>
      </c>
      <c r="I107" s="168">
        <f t="shared" si="3"/>
        <v>0</v>
      </c>
    </row>
    <row r="108" spans="2:9">
      <c r="B108" s="266">
        <v>104</v>
      </c>
      <c r="C108" s="315" t="s">
        <v>732</v>
      </c>
      <c r="D108" s="267" t="s">
        <v>564</v>
      </c>
      <c r="E108" s="330">
        <v>4</v>
      </c>
      <c r="F108" s="268"/>
      <c r="G108" s="268">
        <f t="shared" si="2"/>
        <v>0</v>
      </c>
      <c r="H108" s="98">
        <v>12</v>
      </c>
      <c r="I108" s="168">
        <f t="shared" si="3"/>
        <v>0</v>
      </c>
    </row>
    <row r="109" spans="2:9">
      <c r="B109" s="266">
        <v>105</v>
      </c>
      <c r="C109" s="315" t="s">
        <v>733</v>
      </c>
      <c r="D109" s="267" t="s">
        <v>564</v>
      </c>
      <c r="E109" s="330">
        <v>4</v>
      </c>
      <c r="F109" s="268"/>
      <c r="G109" s="268">
        <f t="shared" si="2"/>
        <v>0</v>
      </c>
      <c r="H109" s="98">
        <v>12</v>
      </c>
      <c r="I109" s="168">
        <f t="shared" si="3"/>
        <v>0</v>
      </c>
    </row>
    <row r="110" spans="2:9">
      <c r="B110" s="266">
        <v>106</v>
      </c>
      <c r="C110" s="315" t="s">
        <v>734</v>
      </c>
      <c r="D110" s="267" t="s">
        <v>564</v>
      </c>
      <c r="E110" s="330">
        <v>1</v>
      </c>
      <c r="F110" s="268"/>
      <c r="G110" s="268">
        <f t="shared" si="2"/>
        <v>0</v>
      </c>
      <c r="H110" s="98">
        <v>12</v>
      </c>
      <c r="I110" s="168">
        <f t="shared" si="3"/>
        <v>0</v>
      </c>
    </row>
    <row r="111" spans="2:9">
      <c r="B111" s="266">
        <v>107</v>
      </c>
      <c r="C111" s="315" t="s">
        <v>425</v>
      </c>
      <c r="D111" s="267" t="s">
        <v>564</v>
      </c>
      <c r="E111" s="330">
        <v>1</v>
      </c>
      <c r="F111" s="268"/>
      <c r="G111" s="268">
        <f t="shared" si="2"/>
        <v>0</v>
      </c>
      <c r="H111" s="98">
        <v>12</v>
      </c>
      <c r="I111" s="168">
        <f t="shared" si="3"/>
        <v>0</v>
      </c>
    </row>
    <row r="112" spans="2:9">
      <c r="B112" s="266">
        <v>108</v>
      </c>
      <c r="C112" s="315" t="s">
        <v>366</v>
      </c>
      <c r="D112" s="267" t="s">
        <v>564</v>
      </c>
      <c r="E112" s="330">
        <v>2</v>
      </c>
      <c r="F112" s="268"/>
      <c r="G112" s="268">
        <f t="shared" si="2"/>
        <v>0</v>
      </c>
      <c r="H112" s="98">
        <v>12</v>
      </c>
      <c r="I112" s="168">
        <f t="shared" si="3"/>
        <v>0</v>
      </c>
    </row>
    <row r="113" spans="2:9">
      <c r="B113" s="266">
        <v>109</v>
      </c>
      <c r="C113" s="315" t="s">
        <v>735</v>
      </c>
      <c r="D113" s="267" t="s">
        <v>564</v>
      </c>
      <c r="E113" s="330">
        <v>1</v>
      </c>
      <c r="F113" s="268"/>
      <c r="G113" s="268">
        <f t="shared" si="2"/>
        <v>0</v>
      </c>
      <c r="H113" s="98">
        <v>12</v>
      </c>
      <c r="I113" s="168">
        <f t="shared" si="3"/>
        <v>0</v>
      </c>
    </row>
    <row r="114" spans="2:9">
      <c r="B114" s="266">
        <v>110</v>
      </c>
      <c r="C114" s="316" t="s">
        <v>736</v>
      </c>
      <c r="D114" s="267" t="s">
        <v>564</v>
      </c>
      <c r="E114" s="328">
        <v>9</v>
      </c>
      <c r="F114" s="268"/>
      <c r="G114" s="268">
        <f t="shared" si="2"/>
        <v>0</v>
      </c>
      <c r="H114" s="98">
        <v>12</v>
      </c>
      <c r="I114" s="168">
        <f t="shared" si="3"/>
        <v>0</v>
      </c>
    </row>
    <row r="115" spans="2:9">
      <c r="B115" s="266">
        <v>111</v>
      </c>
      <c r="C115" s="315" t="s">
        <v>430</v>
      </c>
      <c r="D115" s="267" t="s">
        <v>564</v>
      </c>
      <c r="E115" s="330">
        <v>10</v>
      </c>
      <c r="F115" s="268"/>
      <c r="G115" s="268">
        <f t="shared" si="2"/>
        <v>0</v>
      </c>
      <c r="H115" s="98">
        <v>12</v>
      </c>
      <c r="I115" s="168">
        <f t="shared" si="3"/>
        <v>0</v>
      </c>
    </row>
    <row r="116" spans="2:9">
      <c r="B116" s="266">
        <v>112</v>
      </c>
      <c r="C116" s="317" t="s">
        <v>737</v>
      </c>
      <c r="D116" s="267" t="s">
        <v>564</v>
      </c>
      <c r="E116" s="328">
        <v>3</v>
      </c>
      <c r="F116" s="268"/>
      <c r="G116" s="268">
        <f t="shared" si="2"/>
        <v>0</v>
      </c>
      <c r="H116" s="98">
        <v>12</v>
      </c>
      <c r="I116" s="168">
        <f t="shared" si="3"/>
        <v>0</v>
      </c>
    </row>
    <row r="117" spans="2:9">
      <c r="B117" s="266">
        <v>113</v>
      </c>
      <c r="C117" s="315" t="s">
        <v>738</v>
      </c>
      <c r="D117" s="267" t="s">
        <v>564</v>
      </c>
      <c r="E117" s="330">
        <v>1</v>
      </c>
      <c r="F117" s="268"/>
      <c r="G117" s="268">
        <f t="shared" si="2"/>
        <v>0</v>
      </c>
      <c r="H117" s="98">
        <v>12</v>
      </c>
      <c r="I117" s="168">
        <f t="shared" si="3"/>
        <v>0</v>
      </c>
    </row>
    <row r="118" spans="2:9">
      <c r="B118" s="266">
        <v>114</v>
      </c>
      <c r="C118" s="315" t="s">
        <v>300</v>
      </c>
      <c r="D118" s="267" t="s">
        <v>564</v>
      </c>
      <c r="E118" s="330">
        <v>2</v>
      </c>
      <c r="F118" s="268"/>
      <c r="G118" s="268">
        <f t="shared" si="2"/>
        <v>0</v>
      </c>
      <c r="H118" s="98">
        <v>12</v>
      </c>
      <c r="I118" s="168">
        <f t="shared" si="3"/>
        <v>0</v>
      </c>
    </row>
    <row r="119" spans="2:9">
      <c r="B119" s="266">
        <v>115</v>
      </c>
      <c r="C119" s="315" t="s">
        <v>303</v>
      </c>
      <c r="D119" s="267" t="s">
        <v>564</v>
      </c>
      <c r="E119" s="328">
        <v>4</v>
      </c>
      <c r="F119" s="268"/>
      <c r="G119" s="268">
        <f t="shared" si="2"/>
        <v>0</v>
      </c>
      <c r="H119" s="98">
        <v>12</v>
      </c>
      <c r="I119" s="168">
        <f t="shared" si="3"/>
        <v>0</v>
      </c>
    </row>
    <row r="120" spans="2:9">
      <c r="B120" s="266">
        <v>116</v>
      </c>
      <c r="C120" s="317" t="s">
        <v>582</v>
      </c>
      <c r="D120" s="267" t="s">
        <v>564</v>
      </c>
      <c r="E120" s="328">
        <v>8</v>
      </c>
      <c r="F120" s="268"/>
      <c r="G120" s="268">
        <f t="shared" si="2"/>
        <v>0</v>
      </c>
      <c r="H120" s="98">
        <v>12</v>
      </c>
      <c r="I120" s="168">
        <f t="shared" si="3"/>
        <v>0</v>
      </c>
    </row>
    <row r="121" spans="2:9">
      <c r="B121" s="266">
        <v>117</v>
      </c>
      <c r="C121" s="315" t="s">
        <v>301</v>
      </c>
      <c r="D121" s="267" t="s">
        <v>564</v>
      </c>
      <c r="E121" s="330">
        <v>2</v>
      </c>
      <c r="F121" s="268"/>
      <c r="G121" s="268">
        <f t="shared" si="2"/>
        <v>0</v>
      </c>
      <c r="H121" s="98">
        <v>12</v>
      </c>
      <c r="I121" s="168">
        <f t="shared" si="3"/>
        <v>0</v>
      </c>
    </row>
    <row r="122" spans="2:9">
      <c r="B122" s="266">
        <v>118</v>
      </c>
      <c r="C122" s="315" t="s">
        <v>367</v>
      </c>
      <c r="D122" s="267" t="s">
        <v>564</v>
      </c>
      <c r="E122" s="330">
        <v>10</v>
      </c>
      <c r="F122" s="268"/>
      <c r="G122" s="268">
        <f t="shared" si="2"/>
        <v>0</v>
      </c>
      <c r="H122" s="98">
        <v>12</v>
      </c>
      <c r="I122" s="168">
        <f t="shared" si="3"/>
        <v>0</v>
      </c>
    </row>
    <row r="123" spans="2:9">
      <c r="B123" s="266">
        <v>119</v>
      </c>
      <c r="C123" s="315" t="s">
        <v>739</v>
      </c>
      <c r="D123" s="267" t="s">
        <v>564</v>
      </c>
      <c r="E123" s="330">
        <v>10</v>
      </c>
      <c r="F123" s="268"/>
      <c r="G123" s="268">
        <f t="shared" si="2"/>
        <v>0</v>
      </c>
      <c r="H123" s="98">
        <v>12</v>
      </c>
      <c r="I123" s="168">
        <f t="shared" si="3"/>
        <v>0</v>
      </c>
    </row>
    <row r="124" spans="2:9" ht="30">
      <c r="B124" s="266">
        <v>120</v>
      </c>
      <c r="C124" s="318" t="s">
        <v>740</v>
      </c>
      <c r="D124" s="267" t="s">
        <v>564</v>
      </c>
      <c r="E124" s="328">
        <v>1</v>
      </c>
      <c r="F124" s="268"/>
      <c r="G124" s="268">
        <f t="shared" si="2"/>
        <v>0</v>
      </c>
      <c r="H124" s="98">
        <v>12</v>
      </c>
      <c r="I124" s="168">
        <f t="shared" si="3"/>
        <v>0</v>
      </c>
    </row>
    <row r="125" spans="2:9">
      <c r="B125" s="266">
        <v>121</v>
      </c>
      <c r="C125" s="316" t="s">
        <v>741</v>
      </c>
      <c r="D125" s="267" t="s">
        <v>564</v>
      </c>
      <c r="E125" s="328">
        <v>1</v>
      </c>
      <c r="F125" s="268"/>
      <c r="G125" s="268">
        <f t="shared" si="2"/>
        <v>0</v>
      </c>
      <c r="H125" s="98">
        <v>12</v>
      </c>
      <c r="I125" s="168">
        <f t="shared" si="3"/>
        <v>0</v>
      </c>
    </row>
    <row r="126" spans="2:9">
      <c r="B126" s="266">
        <v>122</v>
      </c>
      <c r="C126" s="315" t="s">
        <v>412</v>
      </c>
      <c r="D126" s="267" t="s">
        <v>564</v>
      </c>
      <c r="E126" s="330">
        <v>1</v>
      </c>
      <c r="F126" s="268"/>
      <c r="G126" s="268">
        <f t="shared" si="2"/>
        <v>0</v>
      </c>
      <c r="H126" s="98">
        <v>12</v>
      </c>
      <c r="I126" s="168">
        <f t="shared" si="3"/>
        <v>0</v>
      </c>
    </row>
    <row r="127" spans="2:9">
      <c r="B127" s="266">
        <v>123</v>
      </c>
      <c r="C127" s="315" t="s">
        <v>304</v>
      </c>
      <c r="D127" s="267" t="s">
        <v>564</v>
      </c>
      <c r="E127" s="328">
        <v>4</v>
      </c>
      <c r="F127" s="268"/>
      <c r="G127" s="268">
        <f t="shared" si="2"/>
        <v>0</v>
      </c>
      <c r="H127" s="98">
        <v>12</v>
      </c>
      <c r="I127" s="168">
        <f t="shared" si="3"/>
        <v>0</v>
      </c>
    </row>
    <row r="128" spans="2:9" ht="30">
      <c r="B128" s="266">
        <v>124</v>
      </c>
      <c r="C128" s="317" t="s">
        <v>529</v>
      </c>
      <c r="D128" s="267" t="s">
        <v>564</v>
      </c>
      <c r="E128" s="328">
        <v>5</v>
      </c>
      <c r="F128" s="268"/>
      <c r="G128" s="268">
        <f t="shared" si="2"/>
        <v>0</v>
      </c>
      <c r="H128" s="98">
        <v>12</v>
      </c>
      <c r="I128" s="168">
        <f t="shared" si="3"/>
        <v>0</v>
      </c>
    </row>
    <row r="129" spans="2:9" ht="30">
      <c r="B129" s="266">
        <v>125</v>
      </c>
      <c r="C129" s="317" t="s">
        <v>530</v>
      </c>
      <c r="D129" s="267" t="s">
        <v>564</v>
      </c>
      <c r="E129" s="328">
        <v>6</v>
      </c>
      <c r="F129" s="268"/>
      <c r="G129" s="268">
        <f t="shared" si="2"/>
        <v>0</v>
      </c>
      <c r="H129" s="98">
        <v>12</v>
      </c>
      <c r="I129" s="168">
        <f t="shared" si="3"/>
        <v>0</v>
      </c>
    </row>
    <row r="130" spans="2:9">
      <c r="B130" s="266">
        <v>126</v>
      </c>
      <c r="C130" s="317" t="s">
        <v>479</v>
      </c>
      <c r="D130" s="267" t="s">
        <v>564</v>
      </c>
      <c r="E130" s="329">
        <v>3</v>
      </c>
      <c r="F130" s="268"/>
      <c r="G130" s="268">
        <f t="shared" si="2"/>
        <v>0</v>
      </c>
      <c r="H130" s="98">
        <v>12</v>
      </c>
      <c r="I130" s="168">
        <f t="shared" si="3"/>
        <v>0</v>
      </c>
    </row>
    <row r="131" spans="2:9">
      <c r="B131" s="266">
        <v>127</v>
      </c>
      <c r="C131" s="315" t="s">
        <v>583</v>
      </c>
      <c r="D131" s="267" t="s">
        <v>564</v>
      </c>
      <c r="E131" s="329">
        <v>5</v>
      </c>
      <c r="F131" s="268"/>
      <c r="G131" s="268">
        <f t="shared" si="2"/>
        <v>0</v>
      </c>
      <c r="H131" s="98">
        <v>12</v>
      </c>
      <c r="I131" s="168">
        <f t="shared" si="3"/>
        <v>0</v>
      </c>
    </row>
    <row r="132" spans="2:9">
      <c r="B132" s="266">
        <v>128</v>
      </c>
      <c r="C132" s="315" t="s">
        <v>451</v>
      </c>
      <c r="D132" s="267" t="s">
        <v>564</v>
      </c>
      <c r="E132" s="330">
        <v>1</v>
      </c>
      <c r="F132" s="268"/>
      <c r="G132" s="268">
        <f t="shared" si="2"/>
        <v>0</v>
      </c>
      <c r="H132" s="98">
        <v>12</v>
      </c>
      <c r="I132" s="168">
        <f t="shared" si="3"/>
        <v>0</v>
      </c>
    </row>
    <row r="133" spans="2:9">
      <c r="B133" s="266">
        <v>129</v>
      </c>
      <c r="C133" s="316" t="s">
        <v>742</v>
      </c>
      <c r="D133" s="267" t="s">
        <v>564</v>
      </c>
      <c r="E133" s="328">
        <v>1</v>
      </c>
      <c r="F133" s="268"/>
      <c r="G133" s="268">
        <f t="shared" si="2"/>
        <v>0</v>
      </c>
      <c r="H133" s="98">
        <v>12</v>
      </c>
      <c r="I133" s="168">
        <f t="shared" si="3"/>
        <v>0</v>
      </c>
    </row>
    <row r="134" spans="2:9" ht="45">
      <c r="B134" s="266">
        <v>130</v>
      </c>
      <c r="C134" s="315" t="s">
        <v>452</v>
      </c>
      <c r="D134" s="267" t="s">
        <v>564</v>
      </c>
      <c r="E134" s="330">
        <v>2</v>
      </c>
      <c r="F134" s="268"/>
      <c r="G134" s="268">
        <f t="shared" ref="G134:G197" si="4">F134*E134</f>
        <v>0</v>
      </c>
      <c r="H134" s="98">
        <v>12</v>
      </c>
      <c r="I134" s="168">
        <f t="shared" ref="I134:I197" si="5">G134/H134</f>
        <v>0</v>
      </c>
    </row>
    <row r="135" spans="2:9" ht="30">
      <c r="B135" s="266">
        <v>131</v>
      </c>
      <c r="C135" s="315" t="s">
        <v>268</v>
      </c>
      <c r="D135" s="267" t="s">
        <v>564</v>
      </c>
      <c r="E135" s="330">
        <v>1</v>
      </c>
      <c r="F135" s="268"/>
      <c r="G135" s="268">
        <f t="shared" si="4"/>
        <v>0</v>
      </c>
      <c r="H135" s="98">
        <v>12</v>
      </c>
      <c r="I135" s="168">
        <f t="shared" si="5"/>
        <v>0</v>
      </c>
    </row>
    <row r="136" spans="2:9" ht="30">
      <c r="B136" s="266">
        <v>132</v>
      </c>
      <c r="C136" s="315" t="s">
        <v>584</v>
      </c>
      <c r="D136" s="267" t="s">
        <v>564</v>
      </c>
      <c r="E136" s="330">
        <v>1</v>
      </c>
      <c r="F136" s="268"/>
      <c r="G136" s="268">
        <f t="shared" si="4"/>
        <v>0</v>
      </c>
      <c r="H136" s="98">
        <v>12</v>
      </c>
      <c r="I136" s="168">
        <f t="shared" si="5"/>
        <v>0</v>
      </c>
    </row>
    <row r="137" spans="2:9" ht="30">
      <c r="B137" s="266">
        <v>133</v>
      </c>
      <c r="C137" s="315" t="s">
        <v>585</v>
      </c>
      <c r="D137" s="267" t="s">
        <v>564</v>
      </c>
      <c r="E137" s="330">
        <v>1</v>
      </c>
      <c r="F137" s="268"/>
      <c r="G137" s="268">
        <f t="shared" si="4"/>
        <v>0</v>
      </c>
      <c r="H137" s="98">
        <v>12</v>
      </c>
      <c r="I137" s="168">
        <f t="shared" si="5"/>
        <v>0</v>
      </c>
    </row>
    <row r="138" spans="2:9">
      <c r="B138" s="266">
        <v>134</v>
      </c>
      <c r="C138" s="315" t="s">
        <v>743</v>
      </c>
      <c r="D138" s="267" t="s">
        <v>564</v>
      </c>
      <c r="E138" s="328">
        <v>1</v>
      </c>
      <c r="F138" s="268"/>
      <c r="G138" s="268">
        <f t="shared" si="4"/>
        <v>0</v>
      </c>
      <c r="H138" s="98">
        <v>12</v>
      </c>
      <c r="I138" s="168">
        <f t="shared" si="5"/>
        <v>0</v>
      </c>
    </row>
    <row r="139" spans="2:9">
      <c r="B139" s="266">
        <v>135</v>
      </c>
      <c r="C139" s="317" t="s">
        <v>531</v>
      </c>
      <c r="D139" s="267" t="s">
        <v>564</v>
      </c>
      <c r="E139" s="328">
        <v>8</v>
      </c>
      <c r="F139" s="268"/>
      <c r="G139" s="268">
        <f t="shared" si="4"/>
        <v>0</v>
      </c>
      <c r="H139" s="98">
        <v>12</v>
      </c>
      <c r="I139" s="168">
        <f t="shared" si="5"/>
        <v>0</v>
      </c>
    </row>
    <row r="140" spans="2:9">
      <c r="B140" s="266">
        <v>136</v>
      </c>
      <c r="C140" s="315" t="s">
        <v>309</v>
      </c>
      <c r="D140" s="267" t="s">
        <v>564</v>
      </c>
      <c r="E140" s="330">
        <v>3</v>
      </c>
      <c r="F140" s="268"/>
      <c r="G140" s="268">
        <f t="shared" si="4"/>
        <v>0</v>
      </c>
      <c r="H140" s="98">
        <v>12</v>
      </c>
      <c r="I140" s="168">
        <f t="shared" si="5"/>
        <v>0</v>
      </c>
    </row>
    <row r="141" spans="2:9">
      <c r="B141" s="266">
        <v>137</v>
      </c>
      <c r="C141" s="315" t="s">
        <v>586</v>
      </c>
      <c r="D141" s="267" t="s">
        <v>564</v>
      </c>
      <c r="E141" s="330">
        <v>2</v>
      </c>
      <c r="F141" s="268"/>
      <c r="G141" s="268">
        <f t="shared" si="4"/>
        <v>0</v>
      </c>
      <c r="H141" s="98">
        <v>12</v>
      </c>
      <c r="I141" s="168">
        <f t="shared" si="5"/>
        <v>0</v>
      </c>
    </row>
    <row r="142" spans="2:9">
      <c r="B142" s="266">
        <v>138</v>
      </c>
      <c r="C142" s="317" t="s">
        <v>532</v>
      </c>
      <c r="D142" s="267" t="s">
        <v>564</v>
      </c>
      <c r="E142" s="328">
        <v>16</v>
      </c>
      <c r="F142" s="268"/>
      <c r="G142" s="268">
        <f t="shared" si="4"/>
        <v>0</v>
      </c>
      <c r="H142" s="98">
        <v>12</v>
      </c>
      <c r="I142" s="168">
        <f t="shared" si="5"/>
        <v>0</v>
      </c>
    </row>
    <row r="143" spans="2:9">
      <c r="B143" s="266">
        <v>139</v>
      </c>
      <c r="C143" s="317" t="s">
        <v>533</v>
      </c>
      <c r="D143" s="267" t="s">
        <v>564</v>
      </c>
      <c r="E143" s="328">
        <v>12</v>
      </c>
      <c r="F143" s="268"/>
      <c r="G143" s="268">
        <f t="shared" si="4"/>
        <v>0</v>
      </c>
      <c r="H143" s="98">
        <v>12</v>
      </c>
      <c r="I143" s="168">
        <f t="shared" si="5"/>
        <v>0</v>
      </c>
    </row>
    <row r="144" spans="2:9">
      <c r="B144" s="266">
        <v>140</v>
      </c>
      <c r="C144" s="317" t="s">
        <v>534</v>
      </c>
      <c r="D144" s="267" t="s">
        <v>564</v>
      </c>
      <c r="E144" s="328">
        <v>12</v>
      </c>
      <c r="F144" s="268"/>
      <c r="G144" s="268">
        <f t="shared" si="4"/>
        <v>0</v>
      </c>
      <c r="H144" s="98">
        <v>12</v>
      </c>
      <c r="I144" s="168">
        <f t="shared" si="5"/>
        <v>0</v>
      </c>
    </row>
    <row r="145" spans="2:9">
      <c r="B145" s="266">
        <v>141</v>
      </c>
      <c r="C145" s="315" t="s">
        <v>587</v>
      </c>
      <c r="D145" s="267" t="s">
        <v>564</v>
      </c>
      <c r="E145" s="330">
        <v>14</v>
      </c>
      <c r="F145" s="268"/>
      <c r="G145" s="268">
        <f t="shared" si="4"/>
        <v>0</v>
      </c>
      <c r="H145" s="98">
        <v>12</v>
      </c>
      <c r="I145" s="168">
        <f t="shared" si="5"/>
        <v>0</v>
      </c>
    </row>
    <row r="146" spans="2:9">
      <c r="B146" s="266">
        <v>142</v>
      </c>
      <c r="C146" s="317" t="s">
        <v>481</v>
      </c>
      <c r="D146" s="267" t="s">
        <v>564</v>
      </c>
      <c r="E146" s="328">
        <v>2</v>
      </c>
      <c r="F146" s="268"/>
      <c r="G146" s="268">
        <f t="shared" si="4"/>
        <v>0</v>
      </c>
      <c r="H146" s="98">
        <v>12</v>
      </c>
      <c r="I146" s="168">
        <f t="shared" si="5"/>
        <v>0</v>
      </c>
    </row>
    <row r="147" spans="2:9">
      <c r="B147" s="266">
        <v>143</v>
      </c>
      <c r="C147" s="317" t="s">
        <v>588</v>
      </c>
      <c r="D147" s="267" t="s">
        <v>564</v>
      </c>
      <c r="E147" s="328">
        <v>1</v>
      </c>
      <c r="F147" s="268"/>
      <c r="G147" s="268">
        <f t="shared" si="4"/>
        <v>0</v>
      </c>
      <c r="H147" s="98">
        <v>12</v>
      </c>
      <c r="I147" s="168">
        <f t="shared" si="5"/>
        <v>0</v>
      </c>
    </row>
    <row r="148" spans="2:9">
      <c r="B148" s="266">
        <v>144</v>
      </c>
      <c r="C148" s="315" t="s">
        <v>589</v>
      </c>
      <c r="D148" s="267" t="s">
        <v>564</v>
      </c>
      <c r="E148" s="328">
        <v>7</v>
      </c>
      <c r="F148" s="268"/>
      <c r="G148" s="268">
        <f t="shared" si="4"/>
        <v>0</v>
      </c>
      <c r="H148" s="98">
        <v>12</v>
      </c>
      <c r="I148" s="168">
        <f t="shared" si="5"/>
        <v>0</v>
      </c>
    </row>
    <row r="149" spans="2:9">
      <c r="B149" s="266">
        <v>145</v>
      </c>
      <c r="C149" s="315" t="s">
        <v>392</v>
      </c>
      <c r="D149" s="267" t="s">
        <v>564</v>
      </c>
      <c r="E149" s="330">
        <v>3</v>
      </c>
      <c r="F149" s="268"/>
      <c r="G149" s="268">
        <f t="shared" si="4"/>
        <v>0</v>
      </c>
      <c r="H149" s="98">
        <v>12</v>
      </c>
      <c r="I149" s="168">
        <f t="shared" si="5"/>
        <v>0</v>
      </c>
    </row>
    <row r="150" spans="2:9">
      <c r="B150" s="266">
        <v>146</v>
      </c>
      <c r="C150" s="315" t="s">
        <v>455</v>
      </c>
      <c r="D150" s="267" t="s">
        <v>564</v>
      </c>
      <c r="E150" s="329">
        <v>1</v>
      </c>
      <c r="F150" s="268"/>
      <c r="G150" s="268">
        <f t="shared" si="4"/>
        <v>0</v>
      </c>
      <c r="H150" s="98">
        <v>12</v>
      </c>
      <c r="I150" s="168">
        <f t="shared" si="5"/>
        <v>0</v>
      </c>
    </row>
    <row r="151" spans="2:9" ht="30">
      <c r="B151" s="266">
        <v>147</v>
      </c>
      <c r="C151" s="317" t="s">
        <v>590</v>
      </c>
      <c r="D151" s="267" t="s">
        <v>564</v>
      </c>
      <c r="E151" s="329">
        <v>38</v>
      </c>
      <c r="F151" s="268"/>
      <c r="G151" s="268">
        <f t="shared" si="4"/>
        <v>0</v>
      </c>
      <c r="H151" s="98">
        <v>12</v>
      </c>
      <c r="I151" s="168">
        <f t="shared" si="5"/>
        <v>0</v>
      </c>
    </row>
    <row r="152" spans="2:9">
      <c r="B152" s="266">
        <v>148</v>
      </c>
      <c r="C152" s="316" t="s">
        <v>744</v>
      </c>
      <c r="D152" s="267" t="s">
        <v>564</v>
      </c>
      <c r="E152" s="328">
        <v>3</v>
      </c>
      <c r="F152" s="268"/>
      <c r="G152" s="268">
        <f t="shared" si="4"/>
        <v>0</v>
      </c>
      <c r="H152" s="98">
        <v>12</v>
      </c>
      <c r="I152" s="168">
        <f t="shared" si="5"/>
        <v>0</v>
      </c>
    </row>
    <row r="153" spans="2:9">
      <c r="B153" s="266">
        <v>149</v>
      </c>
      <c r="C153" s="315" t="s">
        <v>308</v>
      </c>
      <c r="D153" s="267" t="s">
        <v>564</v>
      </c>
      <c r="E153" s="330">
        <v>2</v>
      </c>
      <c r="F153" s="268"/>
      <c r="G153" s="268">
        <f t="shared" si="4"/>
        <v>0</v>
      </c>
      <c r="H153" s="98">
        <v>12</v>
      </c>
      <c r="I153" s="168">
        <f t="shared" si="5"/>
        <v>0</v>
      </c>
    </row>
    <row r="154" spans="2:9">
      <c r="B154" s="266">
        <v>150</v>
      </c>
      <c r="C154" s="317" t="s">
        <v>591</v>
      </c>
      <c r="D154" s="267" t="s">
        <v>564</v>
      </c>
      <c r="E154" s="328">
        <v>2</v>
      </c>
      <c r="F154" s="268"/>
      <c r="G154" s="268">
        <f t="shared" si="4"/>
        <v>0</v>
      </c>
      <c r="H154" s="98">
        <v>12</v>
      </c>
      <c r="I154" s="168">
        <f t="shared" si="5"/>
        <v>0</v>
      </c>
    </row>
    <row r="155" spans="2:9">
      <c r="B155" s="266">
        <v>151</v>
      </c>
      <c r="C155" s="317" t="s">
        <v>592</v>
      </c>
      <c r="D155" s="267" t="s">
        <v>564</v>
      </c>
      <c r="E155" s="328">
        <v>2</v>
      </c>
      <c r="F155" s="268"/>
      <c r="G155" s="268">
        <f t="shared" si="4"/>
        <v>0</v>
      </c>
      <c r="H155" s="98">
        <v>12</v>
      </c>
      <c r="I155" s="168">
        <f t="shared" si="5"/>
        <v>0</v>
      </c>
    </row>
    <row r="156" spans="2:9">
      <c r="B156" s="266">
        <v>152</v>
      </c>
      <c r="C156" s="315" t="s">
        <v>405</v>
      </c>
      <c r="D156" s="267" t="s">
        <v>564</v>
      </c>
      <c r="E156" s="330">
        <v>1</v>
      </c>
      <c r="F156" s="268"/>
      <c r="G156" s="268">
        <f t="shared" si="4"/>
        <v>0</v>
      </c>
      <c r="H156" s="98">
        <v>12</v>
      </c>
      <c r="I156" s="168">
        <f t="shared" si="5"/>
        <v>0</v>
      </c>
    </row>
    <row r="157" spans="2:9">
      <c r="B157" s="266">
        <v>153</v>
      </c>
      <c r="C157" s="315" t="s">
        <v>407</v>
      </c>
      <c r="D157" s="267" t="s">
        <v>564</v>
      </c>
      <c r="E157" s="330">
        <v>1</v>
      </c>
      <c r="F157" s="268"/>
      <c r="G157" s="268">
        <f t="shared" si="4"/>
        <v>0</v>
      </c>
      <c r="H157" s="98">
        <v>12</v>
      </c>
      <c r="I157" s="168">
        <f t="shared" si="5"/>
        <v>0</v>
      </c>
    </row>
    <row r="158" spans="2:9">
      <c r="B158" s="266">
        <v>154</v>
      </c>
      <c r="C158" s="316" t="s">
        <v>745</v>
      </c>
      <c r="D158" s="267" t="s">
        <v>564</v>
      </c>
      <c r="E158" s="328">
        <v>1</v>
      </c>
      <c r="F158" s="268"/>
      <c r="G158" s="268">
        <f t="shared" si="4"/>
        <v>0</v>
      </c>
      <c r="H158" s="98">
        <v>12</v>
      </c>
      <c r="I158" s="168">
        <f t="shared" si="5"/>
        <v>0</v>
      </c>
    </row>
    <row r="159" spans="2:9">
      <c r="B159" s="266">
        <v>155</v>
      </c>
      <c r="C159" s="316" t="s">
        <v>746</v>
      </c>
      <c r="D159" s="267" t="s">
        <v>564</v>
      </c>
      <c r="E159" s="330">
        <v>1</v>
      </c>
      <c r="F159" s="268"/>
      <c r="G159" s="268">
        <f t="shared" si="4"/>
        <v>0</v>
      </c>
      <c r="H159" s="98">
        <v>12</v>
      </c>
      <c r="I159" s="168">
        <f t="shared" si="5"/>
        <v>0</v>
      </c>
    </row>
    <row r="160" spans="2:9">
      <c r="B160" s="266">
        <v>156</v>
      </c>
      <c r="C160" s="317" t="s">
        <v>486</v>
      </c>
      <c r="D160" s="267" t="s">
        <v>564</v>
      </c>
      <c r="E160" s="328">
        <v>4</v>
      </c>
      <c r="F160" s="268"/>
      <c r="G160" s="268">
        <f t="shared" si="4"/>
        <v>0</v>
      </c>
      <c r="H160" s="98">
        <v>12</v>
      </c>
      <c r="I160" s="168">
        <f t="shared" si="5"/>
        <v>0</v>
      </c>
    </row>
    <row r="161" spans="2:9">
      <c r="B161" s="266">
        <v>157</v>
      </c>
      <c r="C161" s="317" t="s">
        <v>483</v>
      </c>
      <c r="D161" s="267" t="s">
        <v>564</v>
      </c>
      <c r="E161" s="328">
        <v>4</v>
      </c>
      <c r="F161" s="268"/>
      <c r="G161" s="268">
        <f t="shared" si="4"/>
        <v>0</v>
      </c>
      <c r="H161" s="98">
        <v>12</v>
      </c>
      <c r="I161" s="168">
        <f t="shared" si="5"/>
        <v>0</v>
      </c>
    </row>
    <row r="162" spans="2:9">
      <c r="B162" s="266">
        <v>158</v>
      </c>
      <c r="C162" s="317" t="s">
        <v>485</v>
      </c>
      <c r="D162" s="267" t="s">
        <v>564</v>
      </c>
      <c r="E162" s="329">
        <v>4</v>
      </c>
      <c r="F162" s="268"/>
      <c r="G162" s="268">
        <f t="shared" si="4"/>
        <v>0</v>
      </c>
      <c r="H162" s="98">
        <v>12</v>
      </c>
      <c r="I162" s="168">
        <f t="shared" si="5"/>
        <v>0</v>
      </c>
    </row>
    <row r="163" spans="2:9">
      <c r="B163" s="266">
        <v>159</v>
      </c>
      <c r="C163" s="317" t="s">
        <v>593</v>
      </c>
      <c r="D163" s="267" t="s">
        <v>564</v>
      </c>
      <c r="E163" s="329">
        <v>4</v>
      </c>
      <c r="F163" s="268"/>
      <c r="G163" s="268">
        <f t="shared" si="4"/>
        <v>0</v>
      </c>
      <c r="H163" s="98">
        <v>12</v>
      </c>
      <c r="I163" s="168">
        <f t="shared" si="5"/>
        <v>0</v>
      </c>
    </row>
    <row r="164" spans="2:9">
      <c r="B164" s="266">
        <v>160</v>
      </c>
      <c r="C164" s="317" t="s">
        <v>484</v>
      </c>
      <c r="D164" s="267" t="s">
        <v>564</v>
      </c>
      <c r="E164" s="329">
        <v>4</v>
      </c>
      <c r="F164" s="268"/>
      <c r="G164" s="268">
        <f t="shared" si="4"/>
        <v>0</v>
      </c>
      <c r="H164" s="98">
        <v>12</v>
      </c>
      <c r="I164" s="168">
        <f t="shared" si="5"/>
        <v>0</v>
      </c>
    </row>
    <row r="165" spans="2:9">
      <c r="B165" s="266">
        <v>161</v>
      </c>
      <c r="C165" s="317" t="s">
        <v>594</v>
      </c>
      <c r="D165" s="267" t="s">
        <v>564</v>
      </c>
      <c r="E165" s="328">
        <v>1</v>
      </c>
      <c r="F165" s="268"/>
      <c r="G165" s="268">
        <f t="shared" si="4"/>
        <v>0</v>
      </c>
      <c r="H165" s="98">
        <v>12</v>
      </c>
      <c r="I165" s="168">
        <f t="shared" si="5"/>
        <v>0</v>
      </c>
    </row>
    <row r="166" spans="2:9">
      <c r="B166" s="266">
        <v>162</v>
      </c>
      <c r="C166" s="317" t="s">
        <v>595</v>
      </c>
      <c r="D166" s="267" t="s">
        <v>564</v>
      </c>
      <c r="E166" s="328">
        <v>8</v>
      </c>
      <c r="F166" s="268"/>
      <c r="G166" s="268">
        <f t="shared" si="4"/>
        <v>0</v>
      </c>
      <c r="H166" s="98">
        <v>12</v>
      </c>
      <c r="I166" s="168">
        <f t="shared" si="5"/>
        <v>0</v>
      </c>
    </row>
    <row r="167" spans="2:9">
      <c r="B167" s="266">
        <v>163</v>
      </c>
      <c r="C167" s="315" t="s">
        <v>310</v>
      </c>
      <c r="D167" s="267" t="s">
        <v>564</v>
      </c>
      <c r="E167" s="329">
        <v>2</v>
      </c>
      <c r="F167" s="268"/>
      <c r="G167" s="268">
        <f t="shared" si="4"/>
        <v>0</v>
      </c>
      <c r="H167" s="98">
        <v>12</v>
      </c>
      <c r="I167" s="168">
        <f t="shared" si="5"/>
        <v>0</v>
      </c>
    </row>
    <row r="168" spans="2:9">
      <c r="B168" s="266">
        <v>164</v>
      </c>
      <c r="C168" s="315" t="s">
        <v>404</v>
      </c>
      <c r="D168" s="267" t="s">
        <v>564</v>
      </c>
      <c r="E168" s="330">
        <v>1</v>
      </c>
      <c r="F168" s="268"/>
      <c r="G168" s="268">
        <f t="shared" si="4"/>
        <v>0</v>
      </c>
      <c r="H168" s="98">
        <v>12</v>
      </c>
      <c r="I168" s="168">
        <f t="shared" si="5"/>
        <v>0</v>
      </c>
    </row>
    <row r="169" spans="2:9">
      <c r="B169" s="266">
        <v>165</v>
      </c>
      <c r="C169" s="315" t="s">
        <v>393</v>
      </c>
      <c r="D169" s="267" t="s">
        <v>564</v>
      </c>
      <c r="E169" s="330">
        <v>1</v>
      </c>
      <c r="F169" s="268"/>
      <c r="G169" s="268">
        <f t="shared" si="4"/>
        <v>0</v>
      </c>
      <c r="H169" s="98">
        <v>12</v>
      </c>
      <c r="I169" s="168">
        <f t="shared" si="5"/>
        <v>0</v>
      </c>
    </row>
    <row r="170" spans="2:9">
      <c r="B170" s="266">
        <v>166</v>
      </c>
      <c r="C170" s="315" t="s">
        <v>457</v>
      </c>
      <c r="D170" s="267" t="s">
        <v>564</v>
      </c>
      <c r="E170" s="329">
        <v>1</v>
      </c>
      <c r="F170" s="268"/>
      <c r="G170" s="268">
        <f t="shared" si="4"/>
        <v>0</v>
      </c>
      <c r="H170" s="98">
        <v>12</v>
      </c>
      <c r="I170" s="168">
        <f t="shared" si="5"/>
        <v>0</v>
      </c>
    </row>
    <row r="171" spans="2:9">
      <c r="B171" s="266">
        <v>167</v>
      </c>
      <c r="C171" s="317" t="s">
        <v>596</v>
      </c>
      <c r="D171" s="267" t="s">
        <v>564</v>
      </c>
      <c r="E171" s="328">
        <v>6</v>
      </c>
      <c r="F171" s="268"/>
      <c r="G171" s="268">
        <f t="shared" si="4"/>
        <v>0</v>
      </c>
      <c r="H171" s="98">
        <v>12</v>
      </c>
      <c r="I171" s="168">
        <f t="shared" si="5"/>
        <v>0</v>
      </c>
    </row>
    <row r="172" spans="2:9">
      <c r="B172" s="266">
        <v>168</v>
      </c>
      <c r="C172" s="317" t="s">
        <v>597</v>
      </c>
      <c r="D172" s="267" t="s">
        <v>564</v>
      </c>
      <c r="E172" s="328">
        <v>6</v>
      </c>
      <c r="F172" s="268"/>
      <c r="G172" s="268">
        <f t="shared" si="4"/>
        <v>0</v>
      </c>
      <c r="H172" s="98">
        <v>12</v>
      </c>
      <c r="I172" s="168">
        <f t="shared" si="5"/>
        <v>0</v>
      </c>
    </row>
    <row r="173" spans="2:9">
      <c r="B173" s="266">
        <v>169</v>
      </c>
      <c r="C173" s="315" t="s">
        <v>272</v>
      </c>
      <c r="D173" s="267" t="s">
        <v>564</v>
      </c>
      <c r="E173" s="330">
        <v>5</v>
      </c>
      <c r="F173" s="268"/>
      <c r="G173" s="268">
        <f t="shared" si="4"/>
        <v>0</v>
      </c>
      <c r="H173" s="98">
        <v>12</v>
      </c>
      <c r="I173" s="168">
        <f t="shared" si="5"/>
        <v>0</v>
      </c>
    </row>
    <row r="174" spans="2:9">
      <c r="B174" s="266">
        <v>170</v>
      </c>
      <c r="C174" s="319" t="s">
        <v>747</v>
      </c>
      <c r="D174" s="267" t="s">
        <v>564</v>
      </c>
      <c r="E174" s="334">
        <v>15</v>
      </c>
      <c r="F174" s="268"/>
      <c r="G174" s="268">
        <f t="shared" si="4"/>
        <v>0</v>
      </c>
      <c r="H174" s="98">
        <v>12</v>
      </c>
      <c r="I174" s="168">
        <f t="shared" si="5"/>
        <v>0</v>
      </c>
    </row>
    <row r="175" spans="2:9" ht="45">
      <c r="B175" s="266">
        <v>171</v>
      </c>
      <c r="C175" s="320" t="s">
        <v>748</v>
      </c>
      <c r="D175" s="267" t="s">
        <v>564</v>
      </c>
      <c r="E175" s="335">
        <v>1</v>
      </c>
      <c r="F175" s="268"/>
      <c r="G175" s="268">
        <f t="shared" si="4"/>
        <v>0</v>
      </c>
      <c r="H175" s="98">
        <v>12</v>
      </c>
      <c r="I175" s="168">
        <f t="shared" si="5"/>
        <v>0</v>
      </c>
    </row>
    <row r="176" spans="2:9">
      <c r="B176" s="266">
        <v>172</v>
      </c>
      <c r="C176" s="213" t="s">
        <v>749</v>
      </c>
      <c r="D176" s="267" t="s">
        <v>564</v>
      </c>
      <c r="E176" s="336">
        <v>1</v>
      </c>
      <c r="F176" s="268"/>
      <c r="G176" s="268">
        <f t="shared" si="4"/>
        <v>0</v>
      </c>
      <c r="H176" s="98">
        <v>12</v>
      </c>
      <c r="I176" s="168">
        <f t="shared" si="5"/>
        <v>0</v>
      </c>
    </row>
    <row r="177" spans="2:9">
      <c r="B177" s="266">
        <v>173</v>
      </c>
      <c r="C177" s="213" t="s">
        <v>750</v>
      </c>
      <c r="D177" s="267" t="s">
        <v>564</v>
      </c>
      <c r="E177" s="336">
        <v>1</v>
      </c>
      <c r="F177" s="268"/>
      <c r="G177" s="268">
        <f t="shared" si="4"/>
        <v>0</v>
      </c>
      <c r="H177" s="98">
        <v>12</v>
      </c>
      <c r="I177" s="168">
        <f t="shared" si="5"/>
        <v>0</v>
      </c>
    </row>
    <row r="178" spans="2:9">
      <c r="B178" s="266">
        <v>174</v>
      </c>
      <c r="C178" s="319" t="s">
        <v>273</v>
      </c>
      <c r="D178" s="267" t="s">
        <v>564</v>
      </c>
      <c r="E178" s="85">
        <v>3</v>
      </c>
      <c r="F178" s="268"/>
      <c r="G178" s="268">
        <f t="shared" si="4"/>
        <v>0</v>
      </c>
      <c r="H178" s="98">
        <v>12</v>
      </c>
      <c r="I178" s="168">
        <f t="shared" si="5"/>
        <v>0</v>
      </c>
    </row>
    <row r="179" spans="2:9">
      <c r="B179" s="266">
        <v>175</v>
      </c>
      <c r="C179" s="319" t="s">
        <v>598</v>
      </c>
      <c r="D179" s="267" t="s">
        <v>564</v>
      </c>
      <c r="E179" s="334">
        <v>12</v>
      </c>
      <c r="F179" s="268"/>
      <c r="G179" s="268">
        <f t="shared" si="4"/>
        <v>0</v>
      </c>
      <c r="H179" s="98">
        <v>12</v>
      </c>
      <c r="I179" s="168">
        <f t="shared" si="5"/>
        <v>0</v>
      </c>
    </row>
    <row r="180" spans="2:9">
      <c r="B180" s="266">
        <v>176</v>
      </c>
      <c r="C180" s="319" t="s">
        <v>373</v>
      </c>
      <c r="D180" s="267" t="s">
        <v>564</v>
      </c>
      <c r="E180" s="85">
        <v>11</v>
      </c>
      <c r="F180" s="268"/>
      <c r="G180" s="268">
        <f t="shared" si="4"/>
        <v>0</v>
      </c>
      <c r="H180" s="98">
        <v>12</v>
      </c>
      <c r="I180" s="168">
        <f t="shared" si="5"/>
        <v>0</v>
      </c>
    </row>
    <row r="181" spans="2:9">
      <c r="B181" s="266">
        <v>177</v>
      </c>
      <c r="C181" s="319" t="s">
        <v>423</v>
      </c>
      <c r="D181" s="267" t="s">
        <v>564</v>
      </c>
      <c r="E181" s="334">
        <v>1</v>
      </c>
      <c r="F181" s="268"/>
      <c r="G181" s="268">
        <f t="shared" si="4"/>
        <v>0</v>
      </c>
      <c r="H181" s="98">
        <v>12</v>
      </c>
      <c r="I181" s="168">
        <f t="shared" si="5"/>
        <v>0</v>
      </c>
    </row>
    <row r="182" spans="2:9">
      <c r="B182" s="266">
        <v>178</v>
      </c>
      <c r="C182" s="319" t="s">
        <v>422</v>
      </c>
      <c r="D182" s="267" t="s">
        <v>564</v>
      </c>
      <c r="E182" s="334">
        <v>10</v>
      </c>
      <c r="F182" s="268"/>
      <c r="G182" s="268">
        <f t="shared" si="4"/>
        <v>0</v>
      </c>
      <c r="H182" s="98">
        <v>12</v>
      </c>
      <c r="I182" s="168">
        <f t="shared" si="5"/>
        <v>0</v>
      </c>
    </row>
    <row r="183" spans="2:9">
      <c r="B183" s="266">
        <v>179</v>
      </c>
      <c r="C183" s="213" t="s">
        <v>751</v>
      </c>
      <c r="D183" s="267" t="s">
        <v>564</v>
      </c>
      <c r="E183" s="336">
        <v>2</v>
      </c>
      <c r="F183" s="268"/>
      <c r="G183" s="268">
        <f t="shared" si="4"/>
        <v>0</v>
      </c>
      <c r="H183" s="98">
        <v>12</v>
      </c>
      <c r="I183" s="168">
        <f t="shared" si="5"/>
        <v>0</v>
      </c>
    </row>
    <row r="184" spans="2:9">
      <c r="B184" s="266">
        <v>180</v>
      </c>
      <c r="C184" s="213" t="s">
        <v>752</v>
      </c>
      <c r="D184" s="267" t="s">
        <v>564</v>
      </c>
      <c r="E184" s="336">
        <v>2</v>
      </c>
      <c r="F184" s="268"/>
      <c r="G184" s="268">
        <f t="shared" si="4"/>
        <v>0</v>
      </c>
      <c r="H184" s="98">
        <v>12</v>
      </c>
      <c r="I184" s="168">
        <f t="shared" si="5"/>
        <v>0</v>
      </c>
    </row>
    <row r="185" spans="2:9" ht="30">
      <c r="B185" s="266">
        <v>181</v>
      </c>
      <c r="C185" s="320" t="s">
        <v>599</v>
      </c>
      <c r="D185" s="267" t="s">
        <v>564</v>
      </c>
      <c r="E185" s="335">
        <v>2</v>
      </c>
      <c r="F185" s="268"/>
      <c r="G185" s="268">
        <f t="shared" si="4"/>
        <v>0</v>
      </c>
      <c r="H185" s="98">
        <v>12</v>
      </c>
      <c r="I185" s="168">
        <f t="shared" si="5"/>
        <v>0</v>
      </c>
    </row>
    <row r="186" spans="2:9">
      <c r="B186" s="266">
        <v>182</v>
      </c>
      <c r="C186" s="319" t="s">
        <v>600</v>
      </c>
      <c r="D186" s="267" t="s">
        <v>564</v>
      </c>
      <c r="E186" s="85">
        <v>2</v>
      </c>
      <c r="F186" s="268"/>
      <c r="G186" s="268">
        <f t="shared" si="4"/>
        <v>0</v>
      </c>
      <c r="H186" s="98">
        <v>12</v>
      </c>
      <c r="I186" s="168">
        <f t="shared" si="5"/>
        <v>0</v>
      </c>
    </row>
    <row r="187" spans="2:9" ht="30">
      <c r="B187" s="266">
        <v>183</v>
      </c>
      <c r="C187" s="319" t="s">
        <v>753</v>
      </c>
      <c r="D187" s="267" t="s">
        <v>564</v>
      </c>
      <c r="E187" s="85">
        <v>5</v>
      </c>
      <c r="F187" s="268"/>
      <c r="G187" s="268">
        <f t="shared" si="4"/>
        <v>0</v>
      </c>
      <c r="H187" s="98">
        <v>12</v>
      </c>
      <c r="I187" s="168">
        <f t="shared" si="5"/>
        <v>0</v>
      </c>
    </row>
    <row r="188" spans="2:9" ht="30">
      <c r="B188" s="266">
        <v>184</v>
      </c>
      <c r="C188" s="320" t="s">
        <v>601</v>
      </c>
      <c r="D188" s="267" t="s">
        <v>564</v>
      </c>
      <c r="E188" s="335">
        <v>2</v>
      </c>
      <c r="F188" s="268"/>
      <c r="G188" s="268">
        <f t="shared" si="4"/>
        <v>0</v>
      </c>
      <c r="H188" s="98">
        <v>12</v>
      </c>
      <c r="I188" s="168">
        <f t="shared" si="5"/>
        <v>0</v>
      </c>
    </row>
    <row r="189" spans="2:9">
      <c r="B189" s="266">
        <v>185</v>
      </c>
      <c r="C189" s="319" t="s">
        <v>410</v>
      </c>
      <c r="D189" s="267" t="s">
        <v>564</v>
      </c>
      <c r="E189" s="334">
        <v>3</v>
      </c>
      <c r="F189" s="268"/>
      <c r="G189" s="268">
        <f t="shared" si="4"/>
        <v>0</v>
      </c>
      <c r="H189" s="98">
        <v>12</v>
      </c>
      <c r="I189" s="168">
        <f t="shared" si="5"/>
        <v>0</v>
      </c>
    </row>
    <row r="190" spans="2:9">
      <c r="B190" s="266">
        <v>186</v>
      </c>
      <c r="C190" s="319" t="s">
        <v>602</v>
      </c>
      <c r="D190" s="267" t="s">
        <v>564</v>
      </c>
      <c r="E190" s="334">
        <v>4</v>
      </c>
      <c r="F190" s="268"/>
      <c r="G190" s="268">
        <f t="shared" si="4"/>
        <v>0</v>
      </c>
      <c r="H190" s="98">
        <v>12</v>
      </c>
      <c r="I190" s="168">
        <f t="shared" si="5"/>
        <v>0</v>
      </c>
    </row>
    <row r="191" spans="2:9">
      <c r="B191" s="266">
        <v>187</v>
      </c>
      <c r="C191" s="319" t="s">
        <v>274</v>
      </c>
      <c r="D191" s="267" t="s">
        <v>564</v>
      </c>
      <c r="E191" s="334">
        <v>1</v>
      </c>
      <c r="F191" s="268"/>
      <c r="G191" s="268">
        <f t="shared" si="4"/>
        <v>0</v>
      </c>
      <c r="H191" s="98">
        <v>12</v>
      </c>
      <c r="I191" s="168">
        <f t="shared" si="5"/>
        <v>0</v>
      </c>
    </row>
    <row r="192" spans="2:9" ht="30">
      <c r="B192" s="266">
        <v>188</v>
      </c>
      <c r="C192" s="321" t="s">
        <v>754</v>
      </c>
      <c r="D192" s="267" t="s">
        <v>564</v>
      </c>
      <c r="E192" s="85">
        <v>9</v>
      </c>
      <c r="F192" s="268"/>
      <c r="G192" s="268">
        <f t="shared" si="4"/>
        <v>0</v>
      </c>
      <c r="H192" s="98">
        <v>12</v>
      </c>
      <c r="I192" s="168">
        <f t="shared" si="5"/>
        <v>0</v>
      </c>
    </row>
    <row r="193" spans="2:9" ht="30">
      <c r="B193" s="266">
        <v>189</v>
      </c>
      <c r="C193" s="319" t="s">
        <v>755</v>
      </c>
      <c r="D193" s="267" t="s">
        <v>564</v>
      </c>
      <c r="E193" s="337">
        <v>5</v>
      </c>
      <c r="F193" s="268"/>
      <c r="G193" s="268">
        <f t="shared" si="4"/>
        <v>0</v>
      </c>
      <c r="H193" s="98">
        <v>12</v>
      </c>
      <c r="I193" s="168">
        <f t="shared" si="5"/>
        <v>0</v>
      </c>
    </row>
    <row r="194" spans="2:9" ht="30">
      <c r="B194" s="266">
        <v>190</v>
      </c>
      <c r="C194" s="322" t="s">
        <v>756</v>
      </c>
      <c r="D194" s="267" t="s">
        <v>564</v>
      </c>
      <c r="E194" s="85">
        <v>9</v>
      </c>
      <c r="F194" s="268"/>
      <c r="G194" s="268">
        <f t="shared" si="4"/>
        <v>0</v>
      </c>
      <c r="H194" s="98">
        <v>12</v>
      </c>
      <c r="I194" s="168">
        <f t="shared" si="5"/>
        <v>0</v>
      </c>
    </row>
    <row r="195" spans="2:9">
      <c r="B195" s="266">
        <v>191</v>
      </c>
      <c r="C195" s="319" t="s">
        <v>399</v>
      </c>
      <c r="D195" s="267" t="s">
        <v>564</v>
      </c>
      <c r="E195" s="334">
        <v>1</v>
      </c>
      <c r="F195" s="268"/>
      <c r="G195" s="268">
        <f t="shared" si="4"/>
        <v>0</v>
      </c>
      <c r="H195" s="98">
        <v>12</v>
      </c>
      <c r="I195" s="168">
        <f t="shared" si="5"/>
        <v>0</v>
      </c>
    </row>
    <row r="196" spans="2:9">
      <c r="B196" s="266">
        <v>192</v>
      </c>
      <c r="C196" s="319" t="s">
        <v>459</v>
      </c>
      <c r="D196" s="267" t="s">
        <v>564</v>
      </c>
      <c r="E196" s="334">
        <v>2</v>
      </c>
      <c r="F196" s="268"/>
      <c r="G196" s="268">
        <f t="shared" si="4"/>
        <v>0</v>
      </c>
      <c r="H196" s="98">
        <v>12</v>
      </c>
      <c r="I196" s="168">
        <f t="shared" si="5"/>
        <v>0</v>
      </c>
    </row>
    <row r="197" spans="2:9">
      <c r="B197" s="266">
        <v>193</v>
      </c>
      <c r="C197" s="319" t="s">
        <v>460</v>
      </c>
      <c r="D197" s="267" t="s">
        <v>564</v>
      </c>
      <c r="E197" s="337">
        <v>1</v>
      </c>
      <c r="F197" s="268"/>
      <c r="G197" s="268">
        <f t="shared" si="4"/>
        <v>0</v>
      </c>
      <c r="H197" s="98">
        <v>12</v>
      </c>
      <c r="I197" s="168">
        <f t="shared" si="5"/>
        <v>0</v>
      </c>
    </row>
    <row r="198" spans="2:9">
      <c r="B198" s="266">
        <v>194</v>
      </c>
      <c r="C198" s="320" t="s">
        <v>603</v>
      </c>
      <c r="D198" s="267" t="s">
        <v>564</v>
      </c>
      <c r="E198" s="335">
        <v>3</v>
      </c>
      <c r="F198" s="268"/>
      <c r="G198" s="268">
        <f t="shared" ref="G198:G261" si="6">F198*E198</f>
        <v>0</v>
      </c>
      <c r="H198" s="98">
        <v>12</v>
      </c>
      <c r="I198" s="168">
        <f t="shared" ref="I198:I342" si="7">G198/H198</f>
        <v>0</v>
      </c>
    </row>
    <row r="199" spans="2:9">
      <c r="B199" s="266">
        <v>195</v>
      </c>
      <c r="C199" s="319" t="s">
        <v>391</v>
      </c>
      <c r="D199" s="267" t="s">
        <v>564</v>
      </c>
      <c r="E199" s="334">
        <v>1</v>
      </c>
      <c r="F199" s="268"/>
      <c r="G199" s="268">
        <f t="shared" si="6"/>
        <v>0</v>
      </c>
      <c r="H199" s="98">
        <v>12</v>
      </c>
      <c r="I199" s="168">
        <f t="shared" si="7"/>
        <v>0</v>
      </c>
    </row>
    <row r="200" spans="2:9">
      <c r="B200" s="266">
        <v>196</v>
      </c>
      <c r="C200" s="320" t="s">
        <v>604</v>
      </c>
      <c r="D200" s="267" t="s">
        <v>564</v>
      </c>
      <c r="E200" s="335">
        <v>5</v>
      </c>
      <c r="F200" s="268"/>
      <c r="G200" s="268">
        <f t="shared" si="6"/>
        <v>0</v>
      </c>
      <c r="H200" s="98">
        <v>12</v>
      </c>
      <c r="I200" s="168">
        <f t="shared" si="7"/>
        <v>0</v>
      </c>
    </row>
    <row r="201" spans="2:9">
      <c r="B201" s="266">
        <v>197</v>
      </c>
      <c r="C201" s="319" t="s">
        <v>461</v>
      </c>
      <c r="D201" s="267" t="s">
        <v>564</v>
      </c>
      <c r="E201" s="334">
        <v>1</v>
      </c>
      <c r="F201" s="268"/>
      <c r="G201" s="268">
        <f t="shared" si="6"/>
        <v>0</v>
      </c>
      <c r="H201" s="98">
        <v>12</v>
      </c>
      <c r="I201" s="168">
        <f t="shared" si="7"/>
        <v>0</v>
      </c>
    </row>
    <row r="202" spans="2:9">
      <c r="B202" s="266">
        <v>198</v>
      </c>
      <c r="C202" s="319" t="s">
        <v>413</v>
      </c>
      <c r="D202" s="267" t="s">
        <v>564</v>
      </c>
      <c r="E202" s="334">
        <v>1</v>
      </c>
      <c r="F202" s="268"/>
      <c r="G202" s="268">
        <f t="shared" si="6"/>
        <v>0</v>
      </c>
      <c r="H202" s="98">
        <v>12</v>
      </c>
      <c r="I202" s="168">
        <f t="shared" si="7"/>
        <v>0</v>
      </c>
    </row>
    <row r="203" spans="2:9">
      <c r="B203" s="266">
        <v>199</v>
      </c>
      <c r="C203" s="320" t="s">
        <v>605</v>
      </c>
      <c r="D203" s="267" t="s">
        <v>564</v>
      </c>
      <c r="E203" s="335">
        <v>2</v>
      </c>
      <c r="F203" s="268"/>
      <c r="G203" s="268">
        <f t="shared" si="6"/>
        <v>0</v>
      </c>
      <c r="H203" s="98">
        <v>12</v>
      </c>
      <c r="I203" s="168">
        <f t="shared" si="7"/>
        <v>0</v>
      </c>
    </row>
    <row r="204" spans="2:9">
      <c r="B204" s="266">
        <v>200</v>
      </c>
      <c r="C204" s="213" t="s">
        <v>757</v>
      </c>
      <c r="D204" s="267" t="s">
        <v>564</v>
      </c>
      <c r="E204" s="336">
        <v>9</v>
      </c>
      <c r="F204" s="268"/>
      <c r="G204" s="268">
        <f t="shared" si="6"/>
        <v>0</v>
      </c>
      <c r="H204" s="98">
        <v>12</v>
      </c>
      <c r="I204" s="168">
        <f t="shared" si="7"/>
        <v>0</v>
      </c>
    </row>
    <row r="205" spans="2:9">
      <c r="B205" s="266">
        <v>201</v>
      </c>
      <c r="C205" s="319" t="s">
        <v>401</v>
      </c>
      <c r="D205" s="267" t="s">
        <v>564</v>
      </c>
      <c r="E205" s="334">
        <v>1</v>
      </c>
      <c r="F205" s="268"/>
      <c r="G205" s="268">
        <f t="shared" si="6"/>
        <v>0</v>
      </c>
      <c r="H205" s="98">
        <v>12</v>
      </c>
      <c r="I205" s="168">
        <f t="shared" si="7"/>
        <v>0</v>
      </c>
    </row>
    <row r="206" spans="2:9">
      <c r="B206" s="266">
        <v>202</v>
      </c>
      <c r="C206" s="213" t="s">
        <v>758</v>
      </c>
      <c r="D206" s="267" t="s">
        <v>564</v>
      </c>
      <c r="E206" s="336">
        <v>1</v>
      </c>
      <c r="F206" s="268"/>
      <c r="G206" s="268">
        <f t="shared" si="6"/>
        <v>0</v>
      </c>
      <c r="H206" s="98">
        <v>12</v>
      </c>
      <c r="I206" s="168">
        <f t="shared" si="7"/>
        <v>0</v>
      </c>
    </row>
    <row r="207" spans="2:9">
      <c r="B207" s="266">
        <v>203</v>
      </c>
      <c r="C207" s="319" t="s">
        <v>408</v>
      </c>
      <c r="D207" s="267" t="s">
        <v>564</v>
      </c>
      <c r="E207" s="334">
        <v>3</v>
      </c>
      <c r="F207" s="268"/>
      <c r="G207" s="268">
        <f t="shared" si="6"/>
        <v>0</v>
      </c>
      <c r="H207" s="98">
        <v>12</v>
      </c>
      <c r="I207" s="168">
        <f t="shared" si="7"/>
        <v>0</v>
      </c>
    </row>
    <row r="208" spans="2:9">
      <c r="B208" s="266">
        <v>204</v>
      </c>
      <c r="C208" s="319" t="s">
        <v>409</v>
      </c>
      <c r="D208" s="267" t="s">
        <v>564</v>
      </c>
      <c r="E208" s="334">
        <v>3</v>
      </c>
      <c r="F208" s="268"/>
      <c r="G208" s="268">
        <f t="shared" si="6"/>
        <v>0</v>
      </c>
      <c r="H208" s="98">
        <v>12</v>
      </c>
      <c r="I208" s="168">
        <f t="shared" si="7"/>
        <v>0</v>
      </c>
    </row>
    <row r="209" spans="2:9" ht="30">
      <c r="B209" s="266">
        <v>205</v>
      </c>
      <c r="C209" s="322" t="s">
        <v>759</v>
      </c>
      <c r="D209" s="267" t="s">
        <v>564</v>
      </c>
      <c r="E209" s="336">
        <v>1</v>
      </c>
      <c r="F209" s="268"/>
      <c r="G209" s="268">
        <f t="shared" si="6"/>
        <v>0</v>
      </c>
      <c r="H209" s="98">
        <v>12</v>
      </c>
      <c r="I209" s="168">
        <f t="shared" si="7"/>
        <v>0</v>
      </c>
    </row>
    <row r="210" spans="2:9" ht="30">
      <c r="B210" s="266">
        <v>206</v>
      </c>
      <c r="C210" s="322" t="s">
        <v>760</v>
      </c>
      <c r="D210" s="267" t="s">
        <v>564</v>
      </c>
      <c r="E210" s="336">
        <v>1</v>
      </c>
      <c r="F210" s="268"/>
      <c r="G210" s="268">
        <f t="shared" si="6"/>
        <v>0</v>
      </c>
      <c r="H210" s="98">
        <v>12</v>
      </c>
      <c r="I210" s="168">
        <f t="shared" si="7"/>
        <v>0</v>
      </c>
    </row>
    <row r="211" spans="2:9">
      <c r="B211" s="266">
        <v>207</v>
      </c>
      <c r="C211" s="319" t="s">
        <v>313</v>
      </c>
      <c r="D211" s="267" t="s">
        <v>564</v>
      </c>
      <c r="E211" s="334">
        <v>3</v>
      </c>
      <c r="F211" s="268"/>
      <c r="G211" s="268">
        <f t="shared" si="6"/>
        <v>0</v>
      </c>
      <c r="H211" s="98">
        <v>12</v>
      </c>
      <c r="I211" s="168">
        <f t="shared" si="7"/>
        <v>0</v>
      </c>
    </row>
    <row r="212" spans="2:9">
      <c r="B212" s="266">
        <v>208</v>
      </c>
      <c r="C212" s="319" t="s">
        <v>276</v>
      </c>
      <c r="D212" s="267" t="s">
        <v>564</v>
      </c>
      <c r="E212" s="85">
        <v>18</v>
      </c>
      <c r="F212" s="268"/>
      <c r="G212" s="268">
        <f t="shared" si="6"/>
        <v>0</v>
      </c>
      <c r="H212" s="98">
        <v>12</v>
      </c>
      <c r="I212" s="168">
        <f t="shared" si="7"/>
        <v>0</v>
      </c>
    </row>
    <row r="213" spans="2:9">
      <c r="B213" s="266">
        <v>209</v>
      </c>
      <c r="C213" s="213" t="s">
        <v>761</v>
      </c>
      <c r="D213" s="267" t="s">
        <v>564</v>
      </c>
      <c r="E213" s="336">
        <v>2</v>
      </c>
      <c r="F213" s="268"/>
      <c r="G213" s="268">
        <f t="shared" si="6"/>
        <v>0</v>
      </c>
      <c r="H213" s="98">
        <v>12</v>
      </c>
      <c r="I213" s="168">
        <f t="shared" si="7"/>
        <v>0</v>
      </c>
    </row>
    <row r="214" spans="2:9">
      <c r="B214" s="266">
        <v>210</v>
      </c>
      <c r="C214" s="213" t="s">
        <v>762</v>
      </c>
      <c r="D214" s="267" t="s">
        <v>564</v>
      </c>
      <c r="E214" s="336">
        <v>4</v>
      </c>
      <c r="F214" s="268"/>
      <c r="G214" s="268">
        <f t="shared" si="6"/>
        <v>0</v>
      </c>
      <c r="H214" s="98">
        <v>12</v>
      </c>
      <c r="I214" s="168">
        <f t="shared" si="7"/>
        <v>0</v>
      </c>
    </row>
    <row r="215" spans="2:9">
      <c r="B215" s="266">
        <v>211</v>
      </c>
      <c r="C215" s="319" t="s">
        <v>397</v>
      </c>
      <c r="D215" s="267" t="s">
        <v>564</v>
      </c>
      <c r="E215" s="334">
        <v>1</v>
      </c>
      <c r="F215" s="268"/>
      <c r="G215" s="268">
        <f t="shared" si="6"/>
        <v>0</v>
      </c>
      <c r="H215" s="98">
        <v>12</v>
      </c>
      <c r="I215" s="168">
        <f t="shared" si="7"/>
        <v>0</v>
      </c>
    </row>
    <row r="216" spans="2:9">
      <c r="B216" s="266">
        <v>212</v>
      </c>
      <c r="C216" s="319" t="s">
        <v>396</v>
      </c>
      <c r="D216" s="267" t="s">
        <v>564</v>
      </c>
      <c r="E216" s="334">
        <v>1</v>
      </c>
      <c r="F216" s="268"/>
      <c r="G216" s="268">
        <f t="shared" si="6"/>
        <v>0</v>
      </c>
      <c r="H216" s="98">
        <v>12</v>
      </c>
      <c r="I216" s="168">
        <f t="shared" si="7"/>
        <v>0</v>
      </c>
    </row>
    <row r="217" spans="2:9">
      <c r="B217" s="266">
        <v>213</v>
      </c>
      <c r="C217" s="319" t="s">
        <v>398</v>
      </c>
      <c r="D217" s="267" t="s">
        <v>564</v>
      </c>
      <c r="E217" s="334">
        <v>1</v>
      </c>
      <c r="F217" s="268"/>
      <c r="G217" s="268">
        <f t="shared" si="6"/>
        <v>0</v>
      </c>
      <c r="H217" s="98">
        <v>12</v>
      </c>
      <c r="I217" s="168">
        <f t="shared" si="7"/>
        <v>0</v>
      </c>
    </row>
    <row r="218" spans="2:9">
      <c r="B218" s="266">
        <v>214</v>
      </c>
      <c r="C218" s="319" t="s">
        <v>763</v>
      </c>
      <c r="D218" s="267" t="s">
        <v>564</v>
      </c>
      <c r="E218" s="334">
        <v>1</v>
      </c>
      <c r="F218" s="268"/>
      <c r="G218" s="268">
        <f t="shared" si="6"/>
        <v>0</v>
      </c>
      <c r="H218" s="98">
        <v>12</v>
      </c>
      <c r="I218" s="168">
        <f t="shared" si="7"/>
        <v>0</v>
      </c>
    </row>
    <row r="219" spans="2:9">
      <c r="B219" s="266">
        <v>215</v>
      </c>
      <c r="C219" s="320" t="s">
        <v>606</v>
      </c>
      <c r="D219" s="267" t="s">
        <v>564</v>
      </c>
      <c r="E219" s="335">
        <v>1</v>
      </c>
      <c r="F219" s="268"/>
      <c r="G219" s="268">
        <f t="shared" si="6"/>
        <v>0</v>
      </c>
      <c r="H219" s="98">
        <v>12</v>
      </c>
      <c r="I219" s="168">
        <f t="shared" si="7"/>
        <v>0</v>
      </c>
    </row>
    <row r="220" spans="2:9">
      <c r="B220" s="266">
        <v>216</v>
      </c>
      <c r="C220" s="320" t="s">
        <v>607</v>
      </c>
      <c r="D220" s="267" t="s">
        <v>564</v>
      </c>
      <c r="E220" s="335">
        <v>1</v>
      </c>
      <c r="F220" s="268"/>
      <c r="G220" s="268">
        <f t="shared" si="6"/>
        <v>0</v>
      </c>
      <c r="H220" s="98">
        <v>12</v>
      </c>
      <c r="I220" s="168">
        <f t="shared" si="7"/>
        <v>0</v>
      </c>
    </row>
    <row r="221" spans="2:9">
      <c r="B221" s="266">
        <v>217</v>
      </c>
      <c r="C221" s="319" t="s">
        <v>277</v>
      </c>
      <c r="D221" s="267" t="s">
        <v>564</v>
      </c>
      <c r="E221" s="334">
        <v>1</v>
      </c>
      <c r="F221" s="268"/>
      <c r="G221" s="268">
        <f t="shared" si="6"/>
        <v>0</v>
      </c>
      <c r="H221" s="98">
        <v>12</v>
      </c>
      <c r="I221" s="168">
        <f t="shared" si="7"/>
        <v>0</v>
      </c>
    </row>
    <row r="222" spans="2:9">
      <c r="B222" s="266">
        <v>218</v>
      </c>
      <c r="C222" s="319" t="s">
        <v>431</v>
      </c>
      <c r="D222" s="267" t="s">
        <v>564</v>
      </c>
      <c r="E222" s="334">
        <v>3</v>
      </c>
      <c r="F222" s="268"/>
      <c r="G222" s="268">
        <f t="shared" si="6"/>
        <v>0</v>
      </c>
      <c r="H222" s="98">
        <v>12</v>
      </c>
      <c r="I222" s="168">
        <f t="shared" si="7"/>
        <v>0</v>
      </c>
    </row>
    <row r="223" spans="2:9">
      <c r="B223" s="266">
        <v>219</v>
      </c>
      <c r="C223" s="213" t="s">
        <v>764</v>
      </c>
      <c r="D223" s="267" t="s">
        <v>564</v>
      </c>
      <c r="E223" s="336">
        <v>9</v>
      </c>
      <c r="F223" s="268"/>
      <c r="G223" s="268">
        <f t="shared" si="6"/>
        <v>0</v>
      </c>
      <c r="H223" s="98">
        <v>12</v>
      </c>
      <c r="I223" s="168">
        <f t="shared" si="7"/>
        <v>0</v>
      </c>
    </row>
    <row r="224" spans="2:9">
      <c r="B224" s="266">
        <v>220</v>
      </c>
      <c r="C224" s="319" t="s">
        <v>380</v>
      </c>
      <c r="D224" s="267" t="s">
        <v>564</v>
      </c>
      <c r="E224" s="334">
        <v>3</v>
      </c>
      <c r="F224" s="268"/>
      <c r="G224" s="268">
        <f t="shared" si="6"/>
        <v>0</v>
      </c>
      <c r="H224" s="98">
        <v>12</v>
      </c>
      <c r="I224" s="168">
        <f t="shared" si="7"/>
        <v>0</v>
      </c>
    </row>
    <row r="225" spans="2:9">
      <c r="B225" s="266">
        <v>221</v>
      </c>
      <c r="C225" s="320" t="s">
        <v>314</v>
      </c>
      <c r="D225" s="267" t="s">
        <v>564</v>
      </c>
      <c r="E225" s="334">
        <v>2</v>
      </c>
      <c r="F225" s="268"/>
      <c r="G225" s="268">
        <f t="shared" si="6"/>
        <v>0</v>
      </c>
      <c r="H225" s="98">
        <v>12</v>
      </c>
      <c r="I225" s="168">
        <f t="shared" si="7"/>
        <v>0</v>
      </c>
    </row>
    <row r="226" spans="2:9">
      <c r="B226" s="266">
        <v>222</v>
      </c>
      <c r="C226" s="319" t="s">
        <v>415</v>
      </c>
      <c r="D226" s="267" t="s">
        <v>564</v>
      </c>
      <c r="E226" s="334">
        <v>1</v>
      </c>
      <c r="F226" s="268"/>
      <c r="G226" s="268">
        <f t="shared" si="6"/>
        <v>0</v>
      </c>
      <c r="H226" s="98">
        <v>12</v>
      </c>
      <c r="I226" s="168">
        <f t="shared" si="7"/>
        <v>0</v>
      </c>
    </row>
    <row r="227" spans="2:9" ht="45">
      <c r="B227" s="266">
        <v>223</v>
      </c>
      <c r="C227" s="319" t="s">
        <v>374</v>
      </c>
      <c r="D227" s="267" t="s">
        <v>564</v>
      </c>
      <c r="E227" s="337">
        <v>1</v>
      </c>
      <c r="F227" s="268"/>
      <c r="G227" s="268">
        <f t="shared" si="6"/>
        <v>0</v>
      </c>
      <c r="H227" s="98">
        <v>12</v>
      </c>
      <c r="I227" s="168">
        <f t="shared" si="7"/>
        <v>0</v>
      </c>
    </row>
    <row r="228" spans="2:9">
      <c r="B228" s="266">
        <v>224</v>
      </c>
      <c r="C228" s="319" t="s">
        <v>319</v>
      </c>
      <c r="D228" s="267" t="s">
        <v>564</v>
      </c>
      <c r="E228" s="334">
        <v>4</v>
      </c>
      <c r="F228" s="268"/>
      <c r="G228" s="268">
        <f t="shared" si="6"/>
        <v>0</v>
      </c>
      <c r="H228" s="98">
        <v>12</v>
      </c>
      <c r="I228" s="168">
        <f t="shared" si="7"/>
        <v>0</v>
      </c>
    </row>
    <row r="229" spans="2:9">
      <c r="B229" s="266">
        <v>225</v>
      </c>
      <c r="C229" s="319" t="s">
        <v>320</v>
      </c>
      <c r="D229" s="267" t="s">
        <v>564</v>
      </c>
      <c r="E229" s="334">
        <v>3</v>
      </c>
      <c r="F229" s="268"/>
      <c r="G229" s="268">
        <f t="shared" si="6"/>
        <v>0</v>
      </c>
      <c r="H229" s="98">
        <v>12</v>
      </c>
      <c r="I229" s="168">
        <f t="shared" si="7"/>
        <v>0</v>
      </c>
    </row>
    <row r="230" spans="2:9">
      <c r="B230" s="266">
        <v>226</v>
      </c>
      <c r="C230" s="319" t="s">
        <v>321</v>
      </c>
      <c r="D230" s="267" t="s">
        <v>564</v>
      </c>
      <c r="E230" s="334">
        <v>2</v>
      </c>
      <c r="F230" s="268"/>
      <c r="G230" s="268">
        <f t="shared" si="6"/>
        <v>0</v>
      </c>
      <c r="H230" s="98">
        <v>12</v>
      </c>
      <c r="I230" s="168">
        <f t="shared" si="7"/>
        <v>0</v>
      </c>
    </row>
    <row r="231" spans="2:9">
      <c r="B231" s="266">
        <v>227</v>
      </c>
      <c r="C231" s="320" t="s">
        <v>608</v>
      </c>
      <c r="D231" s="267" t="s">
        <v>564</v>
      </c>
      <c r="E231" s="335">
        <v>1</v>
      </c>
      <c r="F231" s="268"/>
      <c r="G231" s="268">
        <f t="shared" si="6"/>
        <v>0</v>
      </c>
      <c r="H231" s="98">
        <v>12</v>
      </c>
      <c r="I231" s="168">
        <f t="shared" si="7"/>
        <v>0</v>
      </c>
    </row>
    <row r="232" spans="2:9">
      <c r="B232" s="266">
        <v>228</v>
      </c>
      <c r="C232" s="319" t="s">
        <v>462</v>
      </c>
      <c r="D232" s="267" t="s">
        <v>564</v>
      </c>
      <c r="E232" s="334">
        <v>2</v>
      </c>
      <c r="F232" s="268"/>
      <c r="G232" s="268">
        <f t="shared" si="6"/>
        <v>0</v>
      </c>
      <c r="H232" s="98">
        <v>12</v>
      </c>
      <c r="I232" s="168">
        <f t="shared" si="7"/>
        <v>0</v>
      </c>
    </row>
    <row r="233" spans="2:9">
      <c r="B233" s="266">
        <v>229</v>
      </c>
      <c r="C233" s="319" t="s">
        <v>316</v>
      </c>
      <c r="D233" s="267" t="s">
        <v>564</v>
      </c>
      <c r="E233" s="334">
        <v>4</v>
      </c>
      <c r="F233" s="268"/>
      <c r="G233" s="268">
        <f t="shared" si="6"/>
        <v>0</v>
      </c>
      <c r="H233" s="98">
        <v>12</v>
      </c>
      <c r="I233" s="168">
        <f t="shared" si="7"/>
        <v>0</v>
      </c>
    </row>
    <row r="234" spans="2:9">
      <c r="B234" s="266">
        <v>230</v>
      </c>
      <c r="C234" s="320" t="s">
        <v>490</v>
      </c>
      <c r="D234" s="267" t="s">
        <v>564</v>
      </c>
      <c r="E234" s="335">
        <v>5</v>
      </c>
      <c r="F234" s="268"/>
      <c r="G234" s="268">
        <f t="shared" si="6"/>
        <v>0</v>
      </c>
      <c r="H234" s="98">
        <v>12</v>
      </c>
      <c r="I234" s="168">
        <f t="shared" si="7"/>
        <v>0</v>
      </c>
    </row>
    <row r="235" spans="2:9">
      <c r="B235" s="266">
        <v>231</v>
      </c>
      <c r="C235" s="319" t="s">
        <v>278</v>
      </c>
      <c r="D235" s="267" t="s">
        <v>564</v>
      </c>
      <c r="E235" s="334">
        <v>1</v>
      </c>
      <c r="F235" s="268"/>
      <c r="G235" s="268">
        <f t="shared" si="6"/>
        <v>0</v>
      </c>
      <c r="H235" s="98">
        <v>12</v>
      </c>
      <c r="I235" s="168">
        <f t="shared" si="7"/>
        <v>0</v>
      </c>
    </row>
    <row r="236" spans="2:9">
      <c r="B236" s="266">
        <v>232</v>
      </c>
      <c r="C236" s="319" t="s">
        <v>315</v>
      </c>
      <c r="D236" s="267" t="s">
        <v>564</v>
      </c>
      <c r="E236" s="334">
        <v>5</v>
      </c>
      <c r="F236" s="268"/>
      <c r="G236" s="268">
        <f t="shared" si="6"/>
        <v>0</v>
      </c>
      <c r="H236" s="98">
        <v>12</v>
      </c>
      <c r="I236" s="168">
        <f t="shared" si="7"/>
        <v>0</v>
      </c>
    </row>
    <row r="237" spans="2:9">
      <c r="B237" s="266">
        <v>233</v>
      </c>
      <c r="C237" s="319" t="s">
        <v>382</v>
      </c>
      <c r="D237" s="267" t="s">
        <v>564</v>
      </c>
      <c r="E237" s="334">
        <v>3</v>
      </c>
      <c r="F237" s="268"/>
      <c r="G237" s="268">
        <f t="shared" si="6"/>
        <v>0</v>
      </c>
      <c r="H237" s="98">
        <v>12</v>
      </c>
      <c r="I237" s="168">
        <f t="shared" si="7"/>
        <v>0</v>
      </c>
    </row>
    <row r="238" spans="2:9">
      <c r="B238" s="266">
        <v>234</v>
      </c>
      <c r="C238" s="319" t="s">
        <v>427</v>
      </c>
      <c r="D238" s="267" t="s">
        <v>564</v>
      </c>
      <c r="E238" s="334">
        <v>1</v>
      </c>
      <c r="F238" s="268"/>
      <c r="G238" s="268">
        <f t="shared" si="6"/>
        <v>0</v>
      </c>
      <c r="H238" s="98">
        <v>12</v>
      </c>
      <c r="I238" s="168">
        <f t="shared" si="7"/>
        <v>0</v>
      </c>
    </row>
    <row r="239" spans="2:9">
      <c r="B239" s="266">
        <v>235</v>
      </c>
      <c r="C239" s="319" t="s">
        <v>428</v>
      </c>
      <c r="D239" s="267" t="s">
        <v>564</v>
      </c>
      <c r="E239" s="334">
        <v>2</v>
      </c>
      <c r="F239" s="268"/>
      <c r="G239" s="268">
        <f t="shared" si="6"/>
        <v>0</v>
      </c>
      <c r="H239" s="98">
        <v>12</v>
      </c>
      <c r="I239" s="168">
        <f t="shared" si="7"/>
        <v>0</v>
      </c>
    </row>
    <row r="240" spans="2:9">
      <c r="B240" s="266">
        <v>236</v>
      </c>
      <c r="C240" s="319" t="s">
        <v>609</v>
      </c>
      <c r="D240" s="267" t="s">
        <v>564</v>
      </c>
      <c r="E240" s="337">
        <v>1</v>
      </c>
      <c r="F240" s="268"/>
      <c r="G240" s="268">
        <f t="shared" si="6"/>
        <v>0</v>
      </c>
      <c r="H240" s="98">
        <v>12</v>
      </c>
      <c r="I240" s="168">
        <f t="shared" si="7"/>
        <v>0</v>
      </c>
    </row>
    <row r="241" spans="2:9">
      <c r="B241" s="266">
        <v>237</v>
      </c>
      <c r="C241" s="319" t="s">
        <v>416</v>
      </c>
      <c r="D241" s="267" t="s">
        <v>564</v>
      </c>
      <c r="E241" s="334">
        <v>1</v>
      </c>
      <c r="F241" s="268"/>
      <c r="G241" s="268">
        <f t="shared" si="6"/>
        <v>0</v>
      </c>
      <c r="H241" s="98">
        <v>12</v>
      </c>
      <c r="I241" s="168">
        <f t="shared" si="7"/>
        <v>0</v>
      </c>
    </row>
    <row r="242" spans="2:9">
      <c r="B242" s="266">
        <v>238</v>
      </c>
      <c r="C242" s="213" t="s">
        <v>765</v>
      </c>
      <c r="D242" s="267" t="s">
        <v>564</v>
      </c>
      <c r="E242" s="336">
        <v>1</v>
      </c>
      <c r="F242" s="268"/>
      <c r="G242" s="268">
        <f t="shared" si="6"/>
        <v>0</v>
      </c>
      <c r="H242" s="98">
        <v>12</v>
      </c>
      <c r="I242" s="168">
        <f t="shared" si="7"/>
        <v>0</v>
      </c>
    </row>
    <row r="243" spans="2:9">
      <c r="B243" s="266">
        <v>239</v>
      </c>
      <c r="C243" s="319" t="s">
        <v>766</v>
      </c>
      <c r="D243" s="267" t="s">
        <v>564</v>
      </c>
      <c r="E243" s="334">
        <v>1</v>
      </c>
      <c r="F243" s="268"/>
      <c r="G243" s="268">
        <f t="shared" si="6"/>
        <v>0</v>
      </c>
      <c r="H243" s="98">
        <v>12</v>
      </c>
      <c r="I243" s="168">
        <f t="shared" si="7"/>
        <v>0</v>
      </c>
    </row>
    <row r="244" spans="2:9" ht="30">
      <c r="B244" s="266">
        <v>240</v>
      </c>
      <c r="C244" s="319" t="s">
        <v>463</v>
      </c>
      <c r="D244" s="267" t="s">
        <v>564</v>
      </c>
      <c r="E244" s="337">
        <v>1</v>
      </c>
      <c r="F244" s="268"/>
      <c r="G244" s="268">
        <f t="shared" si="6"/>
        <v>0</v>
      </c>
      <c r="H244" s="98">
        <v>12</v>
      </c>
      <c r="I244" s="168">
        <f t="shared" si="7"/>
        <v>0</v>
      </c>
    </row>
    <row r="245" spans="2:9">
      <c r="B245" s="266">
        <v>241</v>
      </c>
      <c r="C245" s="319" t="s">
        <v>767</v>
      </c>
      <c r="D245" s="267" t="s">
        <v>564</v>
      </c>
      <c r="E245" s="337">
        <v>1</v>
      </c>
      <c r="F245" s="268"/>
      <c r="G245" s="268">
        <f t="shared" si="6"/>
        <v>0</v>
      </c>
      <c r="H245" s="98">
        <v>12</v>
      </c>
      <c r="I245" s="168">
        <f t="shared" si="7"/>
        <v>0</v>
      </c>
    </row>
    <row r="246" spans="2:9">
      <c r="B246" s="266">
        <v>242</v>
      </c>
      <c r="C246" s="320" t="s">
        <v>610</v>
      </c>
      <c r="D246" s="267" t="s">
        <v>564</v>
      </c>
      <c r="E246" s="336">
        <v>1</v>
      </c>
      <c r="F246" s="268"/>
      <c r="G246" s="268">
        <f t="shared" si="6"/>
        <v>0</v>
      </c>
      <c r="H246" s="98">
        <v>12</v>
      </c>
      <c r="I246" s="168">
        <f t="shared" si="7"/>
        <v>0</v>
      </c>
    </row>
    <row r="247" spans="2:9">
      <c r="B247" s="266">
        <v>243</v>
      </c>
      <c r="C247" s="319" t="s">
        <v>381</v>
      </c>
      <c r="D247" s="267" t="s">
        <v>564</v>
      </c>
      <c r="E247" s="337">
        <v>3</v>
      </c>
      <c r="F247" s="268"/>
      <c r="G247" s="268">
        <f t="shared" si="6"/>
        <v>0</v>
      </c>
      <c r="H247" s="98">
        <v>12</v>
      </c>
      <c r="I247" s="168">
        <f t="shared" si="7"/>
        <v>0</v>
      </c>
    </row>
    <row r="248" spans="2:9">
      <c r="B248" s="266">
        <v>244</v>
      </c>
      <c r="C248" s="319" t="s">
        <v>279</v>
      </c>
      <c r="D248" s="267" t="s">
        <v>564</v>
      </c>
      <c r="E248" s="337">
        <v>2</v>
      </c>
      <c r="F248" s="268"/>
      <c r="G248" s="268">
        <f t="shared" si="6"/>
        <v>0</v>
      </c>
      <c r="H248" s="98">
        <v>12</v>
      </c>
      <c r="I248" s="168">
        <f t="shared" si="7"/>
        <v>0</v>
      </c>
    </row>
    <row r="249" spans="2:9">
      <c r="B249" s="266">
        <v>245</v>
      </c>
      <c r="C249" s="319" t="s">
        <v>326</v>
      </c>
      <c r="D249" s="267" t="s">
        <v>564</v>
      </c>
      <c r="E249" s="337">
        <v>1</v>
      </c>
      <c r="F249" s="268"/>
      <c r="G249" s="268">
        <f t="shared" si="6"/>
        <v>0</v>
      </c>
      <c r="H249" s="98">
        <v>12</v>
      </c>
      <c r="I249" s="168">
        <f t="shared" si="7"/>
        <v>0</v>
      </c>
    </row>
    <row r="250" spans="2:9">
      <c r="B250" s="266">
        <v>246</v>
      </c>
      <c r="C250" s="319" t="s">
        <v>324</v>
      </c>
      <c r="D250" s="267" t="s">
        <v>564</v>
      </c>
      <c r="E250" s="337">
        <v>10</v>
      </c>
      <c r="F250" s="268"/>
      <c r="G250" s="268">
        <f t="shared" si="6"/>
        <v>0</v>
      </c>
      <c r="H250" s="98">
        <v>12</v>
      </c>
      <c r="I250" s="168">
        <f t="shared" si="7"/>
        <v>0</v>
      </c>
    </row>
    <row r="251" spans="2:9">
      <c r="B251" s="266">
        <v>247</v>
      </c>
      <c r="C251" s="319" t="s">
        <v>325</v>
      </c>
      <c r="D251" s="267" t="s">
        <v>564</v>
      </c>
      <c r="E251" s="337">
        <v>3</v>
      </c>
      <c r="F251" s="268"/>
      <c r="G251" s="268">
        <f t="shared" si="6"/>
        <v>0</v>
      </c>
      <c r="H251" s="98">
        <v>12</v>
      </c>
      <c r="I251" s="168">
        <f t="shared" si="7"/>
        <v>0</v>
      </c>
    </row>
    <row r="252" spans="2:9">
      <c r="B252" s="266">
        <v>248</v>
      </c>
      <c r="C252" s="319" t="s">
        <v>327</v>
      </c>
      <c r="D252" s="267" t="s">
        <v>564</v>
      </c>
      <c r="E252" s="334">
        <v>2</v>
      </c>
      <c r="F252" s="268"/>
      <c r="G252" s="268">
        <f t="shared" si="6"/>
        <v>0</v>
      </c>
      <c r="H252" s="98">
        <v>12</v>
      </c>
      <c r="I252" s="168">
        <f t="shared" si="7"/>
        <v>0</v>
      </c>
    </row>
    <row r="253" spans="2:9">
      <c r="B253" s="266">
        <v>249</v>
      </c>
      <c r="C253" s="319" t="s">
        <v>328</v>
      </c>
      <c r="D253" s="267" t="s">
        <v>564</v>
      </c>
      <c r="E253" s="334">
        <v>4</v>
      </c>
      <c r="F253" s="268"/>
      <c r="G253" s="268">
        <f t="shared" si="6"/>
        <v>0</v>
      </c>
      <c r="H253" s="98">
        <v>12</v>
      </c>
      <c r="I253" s="168">
        <f t="shared" si="7"/>
        <v>0</v>
      </c>
    </row>
    <row r="254" spans="2:9">
      <c r="B254" s="266">
        <v>250</v>
      </c>
      <c r="C254" s="319" t="s">
        <v>329</v>
      </c>
      <c r="D254" s="267" t="s">
        <v>564</v>
      </c>
      <c r="E254" s="334">
        <v>2</v>
      </c>
      <c r="F254" s="268"/>
      <c r="G254" s="268">
        <f t="shared" si="6"/>
        <v>0</v>
      </c>
      <c r="H254" s="98">
        <v>12</v>
      </c>
      <c r="I254" s="168">
        <f t="shared" si="7"/>
        <v>0</v>
      </c>
    </row>
    <row r="255" spans="2:9">
      <c r="B255" s="266">
        <v>251</v>
      </c>
      <c r="C255" s="213" t="s">
        <v>768</v>
      </c>
      <c r="D255" s="267" t="s">
        <v>564</v>
      </c>
      <c r="E255" s="336">
        <v>2</v>
      </c>
      <c r="F255" s="268"/>
      <c r="G255" s="268">
        <f t="shared" si="6"/>
        <v>0</v>
      </c>
      <c r="H255" s="98">
        <v>12</v>
      </c>
      <c r="I255" s="168">
        <f t="shared" si="7"/>
        <v>0</v>
      </c>
    </row>
    <row r="256" spans="2:9">
      <c r="B256" s="266">
        <v>252</v>
      </c>
      <c r="C256" s="320" t="s">
        <v>611</v>
      </c>
      <c r="D256" s="267" t="s">
        <v>564</v>
      </c>
      <c r="E256" s="335">
        <v>3</v>
      </c>
      <c r="F256" s="268"/>
      <c r="G256" s="268">
        <f t="shared" si="6"/>
        <v>0</v>
      </c>
      <c r="H256" s="98">
        <v>12</v>
      </c>
      <c r="I256" s="168">
        <f t="shared" si="7"/>
        <v>0</v>
      </c>
    </row>
    <row r="257" spans="2:9">
      <c r="B257" s="266">
        <v>253</v>
      </c>
      <c r="C257" s="320" t="s">
        <v>546</v>
      </c>
      <c r="D257" s="267" t="s">
        <v>564</v>
      </c>
      <c r="E257" s="335">
        <v>1</v>
      </c>
      <c r="F257" s="268"/>
      <c r="G257" s="268">
        <f t="shared" si="6"/>
        <v>0</v>
      </c>
      <c r="H257" s="98">
        <v>12</v>
      </c>
      <c r="I257" s="168">
        <f t="shared" si="7"/>
        <v>0</v>
      </c>
    </row>
    <row r="258" spans="2:9">
      <c r="B258" s="266">
        <v>254</v>
      </c>
      <c r="C258" s="319" t="s">
        <v>280</v>
      </c>
      <c r="D258" s="267" t="s">
        <v>564</v>
      </c>
      <c r="E258" s="334">
        <v>5</v>
      </c>
      <c r="F258" s="268"/>
      <c r="G258" s="268">
        <f t="shared" si="6"/>
        <v>0</v>
      </c>
      <c r="H258" s="98">
        <v>12</v>
      </c>
      <c r="I258" s="168">
        <f t="shared" si="7"/>
        <v>0</v>
      </c>
    </row>
    <row r="259" spans="2:9">
      <c r="B259" s="266">
        <v>255</v>
      </c>
      <c r="C259" s="319" t="s">
        <v>769</v>
      </c>
      <c r="D259" s="267" t="s">
        <v>564</v>
      </c>
      <c r="E259" s="334">
        <v>1</v>
      </c>
      <c r="F259" s="268"/>
      <c r="G259" s="268">
        <f t="shared" si="6"/>
        <v>0</v>
      </c>
      <c r="H259" s="98">
        <v>12</v>
      </c>
      <c r="I259" s="168">
        <f t="shared" si="7"/>
        <v>0</v>
      </c>
    </row>
    <row r="260" spans="2:9">
      <c r="B260" s="266">
        <v>256</v>
      </c>
      <c r="C260" s="319" t="s">
        <v>419</v>
      </c>
      <c r="D260" s="267" t="s">
        <v>564</v>
      </c>
      <c r="E260" s="334">
        <v>2</v>
      </c>
      <c r="F260" s="268"/>
      <c r="G260" s="268">
        <f t="shared" si="6"/>
        <v>0</v>
      </c>
      <c r="H260" s="98">
        <v>12</v>
      </c>
      <c r="I260" s="168">
        <f t="shared" si="7"/>
        <v>0</v>
      </c>
    </row>
    <row r="261" spans="2:9">
      <c r="B261" s="266">
        <v>257</v>
      </c>
      <c r="C261" s="319" t="s">
        <v>464</v>
      </c>
      <c r="D261" s="267" t="s">
        <v>564</v>
      </c>
      <c r="E261" s="334">
        <v>2</v>
      </c>
      <c r="F261" s="268"/>
      <c r="G261" s="268">
        <f t="shared" si="6"/>
        <v>0</v>
      </c>
      <c r="H261" s="98">
        <v>12</v>
      </c>
      <c r="I261" s="168">
        <f t="shared" si="7"/>
        <v>0</v>
      </c>
    </row>
    <row r="262" spans="2:9">
      <c r="B262" s="266">
        <v>258</v>
      </c>
      <c r="C262" s="319" t="s">
        <v>770</v>
      </c>
      <c r="D262" s="267" t="s">
        <v>564</v>
      </c>
      <c r="E262" s="334">
        <v>1</v>
      </c>
      <c r="F262" s="268"/>
      <c r="G262" s="268">
        <f t="shared" ref="G262:G342" si="8">F262*E262</f>
        <v>0</v>
      </c>
      <c r="H262" s="98">
        <v>12</v>
      </c>
      <c r="I262" s="168">
        <f t="shared" si="7"/>
        <v>0</v>
      </c>
    </row>
    <row r="263" spans="2:9">
      <c r="B263" s="266">
        <v>259</v>
      </c>
      <c r="C263" s="319" t="s">
        <v>330</v>
      </c>
      <c r="D263" s="267" t="s">
        <v>564</v>
      </c>
      <c r="E263" s="334">
        <v>2</v>
      </c>
      <c r="F263" s="268"/>
      <c r="G263" s="268">
        <f t="shared" si="8"/>
        <v>0</v>
      </c>
      <c r="H263" s="98">
        <v>12</v>
      </c>
      <c r="I263" s="168">
        <f t="shared" si="7"/>
        <v>0</v>
      </c>
    </row>
    <row r="264" spans="2:9">
      <c r="B264" s="266">
        <v>260</v>
      </c>
      <c r="C264" s="213" t="s">
        <v>771</v>
      </c>
      <c r="D264" s="267" t="s">
        <v>564</v>
      </c>
      <c r="E264" s="336">
        <v>9</v>
      </c>
      <c r="F264" s="268"/>
      <c r="G264" s="268">
        <f t="shared" si="8"/>
        <v>0</v>
      </c>
      <c r="H264" s="98">
        <v>12</v>
      </c>
      <c r="I264" s="168">
        <f t="shared" si="7"/>
        <v>0</v>
      </c>
    </row>
    <row r="265" spans="2:9">
      <c r="B265" s="266">
        <v>261</v>
      </c>
      <c r="C265" s="319" t="s">
        <v>331</v>
      </c>
      <c r="D265" s="267" t="s">
        <v>564</v>
      </c>
      <c r="E265" s="334">
        <v>2</v>
      </c>
      <c r="F265" s="268"/>
      <c r="G265" s="268">
        <f t="shared" si="8"/>
        <v>0</v>
      </c>
      <c r="H265" s="98">
        <v>12</v>
      </c>
      <c r="I265" s="168">
        <f t="shared" si="7"/>
        <v>0</v>
      </c>
    </row>
    <row r="266" spans="2:9">
      <c r="B266" s="266">
        <v>262</v>
      </c>
      <c r="C266" s="319" t="s">
        <v>281</v>
      </c>
      <c r="D266" s="267" t="s">
        <v>564</v>
      </c>
      <c r="E266" s="334">
        <v>6</v>
      </c>
      <c r="F266" s="268"/>
      <c r="G266" s="268">
        <f t="shared" si="8"/>
        <v>0</v>
      </c>
      <c r="H266" s="98">
        <v>12</v>
      </c>
      <c r="I266" s="168">
        <f t="shared" si="7"/>
        <v>0</v>
      </c>
    </row>
    <row r="267" spans="2:9">
      <c r="B267" s="266">
        <v>263</v>
      </c>
      <c r="C267" s="320" t="s">
        <v>541</v>
      </c>
      <c r="D267" s="267" t="s">
        <v>564</v>
      </c>
      <c r="E267" s="335">
        <v>60</v>
      </c>
      <c r="F267" s="268"/>
      <c r="G267" s="268">
        <f t="shared" si="8"/>
        <v>0</v>
      </c>
      <c r="H267" s="98">
        <v>12</v>
      </c>
      <c r="I267" s="168">
        <f t="shared" si="7"/>
        <v>0</v>
      </c>
    </row>
    <row r="268" spans="2:9">
      <c r="B268" s="266">
        <v>264</v>
      </c>
      <c r="C268" s="320" t="s">
        <v>542</v>
      </c>
      <c r="D268" s="267" t="s">
        <v>564</v>
      </c>
      <c r="E268" s="335">
        <v>60</v>
      </c>
      <c r="F268" s="268"/>
      <c r="G268" s="268">
        <f t="shared" si="8"/>
        <v>0</v>
      </c>
      <c r="H268" s="98">
        <v>12</v>
      </c>
      <c r="I268" s="168">
        <f t="shared" si="7"/>
        <v>0</v>
      </c>
    </row>
    <row r="269" spans="2:9">
      <c r="B269" s="266">
        <v>265</v>
      </c>
      <c r="C269" s="320" t="s">
        <v>543</v>
      </c>
      <c r="D269" s="267" t="s">
        <v>564</v>
      </c>
      <c r="E269" s="335">
        <v>60</v>
      </c>
      <c r="F269" s="268"/>
      <c r="G269" s="268">
        <f t="shared" si="8"/>
        <v>0</v>
      </c>
      <c r="H269" s="98">
        <v>12</v>
      </c>
      <c r="I269" s="168">
        <f t="shared" si="7"/>
        <v>0</v>
      </c>
    </row>
    <row r="270" spans="2:9">
      <c r="B270" s="266">
        <v>266</v>
      </c>
      <c r="C270" s="320" t="s">
        <v>544</v>
      </c>
      <c r="D270" s="267" t="s">
        <v>564</v>
      </c>
      <c r="E270" s="335">
        <v>60</v>
      </c>
      <c r="F270" s="268"/>
      <c r="G270" s="268">
        <f t="shared" si="8"/>
        <v>0</v>
      </c>
      <c r="H270" s="98">
        <v>12</v>
      </c>
      <c r="I270" s="168">
        <f t="shared" si="7"/>
        <v>0</v>
      </c>
    </row>
    <row r="271" spans="2:9">
      <c r="B271" s="266">
        <v>267</v>
      </c>
      <c r="C271" s="320" t="s">
        <v>536</v>
      </c>
      <c r="D271" s="267" t="s">
        <v>564</v>
      </c>
      <c r="E271" s="335">
        <v>2</v>
      </c>
      <c r="F271" s="268"/>
      <c r="G271" s="268">
        <f t="shared" si="8"/>
        <v>0</v>
      </c>
      <c r="H271" s="98">
        <v>12</v>
      </c>
      <c r="I271" s="168">
        <f t="shared" si="7"/>
        <v>0</v>
      </c>
    </row>
    <row r="272" spans="2:9">
      <c r="B272" s="266">
        <v>268</v>
      </c>
      <c r="C272" s="319" t="s">
        <v>335</v>
      </c>
      <c r="D272" s="267" t="s">
        <v>564</v>
      </c>
      <c r="E272" s="334">
        <v>7</v>
      </c>
      <c r="F272" s="268"/>
      <c r="G272" s="268">
        <f t="shared" si="8"/>
        <v>0</v>
      </c>
      <c r="H272" s="98">
        <v>12</v>
      </c>
      <c r="I272" s="168">
        <f t="shared" si="7"/>
        <v>0</v>
      </c>
    </row>
    <row r="273" spans="2:9">
      <c r="B273" s="266">
        <v>269</v>
      </c>
      <c r="C273" s="320" t="s">
        <v>612</v>
      </c>
      <c r="D273" s="267" t="s">
        <v>564</v>
      </c>
      <c r="E273" s="335">
        <v>1</v>
      </c>
      <c r="F273" s="268"/>
      <c r="G273" s="268">
        <f t="shared" si="8"/>
        <v>0</v>
      </c>
      <c r="H273" s="98">
        <v>12</v>
      </c>
      <c r="I273" s="168">
        <f t="shared" si="7"/>
        <v>0</v>
      </c>
    </row>
    <row r="274" spans="2:9">
      <c r="B274" s="266">
        <v>270</v>
      </c>
      <c r="C274" s="320" t="s">
        <v>492</v>
      </c>
      <c r="D274" s="267" t="s">
        <v>564</v>
      </c>
      <c r="E274" s="335">
        <v>1</v>
      </c>
      <c r="F274" s="268"/>
      <c r="G274" s="268">
        <f t="shared" si="8"/>
        <v>0</v>
      </c>
      <c r="H274" s="98">
        <v>12</v>
      </c>
      <c r="I274" s="168">
        <f t="shared" si="7"/>
        <v>0</v>
      </c>
    </row>
    <row r="275" spans="2:9">
      <c r="B275" s="266">
        <v>271</v>
      </c>
      <c r="C275" s="319" t="s">
        <v>375</v>
      </c>
      <c r="D275" s="267" t="s">
        <v>564</v>
      </c>
      <c r="E275" s="337">
        <v>8</v>
      </c>
      <c r="F275" s="268"/>
      <c r="G275" s="268">
        <f t="shared" si="8"/>
        <v>0</v>
      </c>
      <c r="H275" s="98">
        <v>12</v>
      </c>
      <c r="I275" s="168">
        <f t="shared" si="7"/>
        <v>0</v>
      </c>
    </row>
    <row r="276" spans="2:9">
      <c r="B276" s="266">
        <v>272</v>
      </c>
      <c r="C276" s="319" t="s">
        <v>333</v>
      </c>
      <c r="D276" s="267" t="s">
        <v>564</v>
      </c>
      <c r="E276" s="334">
        <v>2</v>
      </c>
      <c r="F276" s="268"/>
      <c r="G276" s="268">
        <f t="shared" si="8"/>
        <v>0</v>
      </c>
      <c r="H276" s="98">
        <v>12</v>
      </c>
      <c r="I276" s="168">
        <f t="shared" si="7"/>
        <v>0</v>
      </c>
    </row>
    <row r="277" spans="2:9">
      <c r="B277" s="266">
        <v>273</v>
      </c>
      <c r="C277" s="320" t="s">
        <v>613</v>
      </c>
      <c r="D277" s="267" t="s">
        <v>564</v>
      </c>
      <c r="E277" s="335">
        <v>3</v>
      </c>
      <c r="F277" s="268"/>
      <c r="G277" s="268">
        <f t="shared" si="8"/>
        <v>0</v>
      </c>
      <c r="H277" s="98">
        <v>12</v>
      </c>
      <c r="I277" s="168">
        <f t="shared" si="7"/>
        <v>0</v>
      </c>
    </row>
    <row r="278" spans="2:9">
      <c r="B278" s="266">
        <v>274</v>
      </c>
      <c r="C278" s="213" t="s">
        <v>772</v>
      </c>
      <c r="D278" s="267" t="s">
        <v>564</v>
      </c>
      <c r="E278" s="336">
        <v>9</v>
      </c>
      <c r="F278" s="268"/>
      <c r="G278" s="268">
        <f t="shared" si="8"/>
        <v>0</v>
      </c>
      <c r="H278" s="98">
        <v>12</v>
      </c>
      <c r="I278" s="168">
        <f t="shared" si="7"/>
        <v>0</v>
      </c>
    </row>
    <row r="279" spans="2:9">
      <c r="B279" s="266">
        <v>275</v>
      </c>
      <c r="C279" s="319" t="s">
        <v>465</v>
      </c>
      <c r="D279" s="267" t="s">
        <v>564</v>
      </c>
      <c r="E279" s="334">
        <v>6</v>
      </c>
      <c r="F279" s="268"/>
      <c r="G279" s="268">
        <f t="shared" si="8"/>
        <v>0</v>
      </c>
      <c r="H279" s="98">
        <v>12</v>
      </c>
      <c r="I279" s="168">
        <f t="shared" si="7"/>
        <v>0</v>
      </c>
    </row>
    <row r="280" spans="2:9">
      <c r="B280" s="266">
        <v>276</v>
      </c>
      <c r="C280" s="319" t="s">
        <v>466</v>
      </c>
      <c r="D280" s="267" t="s">
        <v>564</v>
      </c>
      <c r="E280" s="334">
        <v>1</v>
      </c>
      <c r="F280" s="268"/>
      <c r="G280" s="268">
        <f t="shared" si="8"/>
        <v>0</v>
      </c>
      <c r="H280" s="98">
        <v>12</v>
      </c>
      <c r="I280" s="168">
        <f t="shared" si="7"/>
        <v>0</v>
      </c>
    </row>
    <row r="281" spans="2:9">
      <c r="B281" s="266">
        <v>277</v>
      </c>
      <c r="C281" s="213" t="s">
        <v>773</v>
      </c>
      <c r="D281" s="267" t="s">
        <v>564</v>
      </c>
      <c r="E281" s="336">
        <v>24</v>
      </c>
      <c r="F281" s="268"/>
      <c r="G281" s="268">
        <f t="shared" si="8"/>
        <v>0</v>
      </c>
      <c r="H281" s="98">
        <v>12</v>
      </c>
      <c r="I281" s="168">
        <f t="shared" si="7"/>
        <v>0</v>
      </c>
    </row>
    <row r="282" spans="2:9">
      <c r="B282" s="266">
        <v>278</v>
      </c>
      <c r="C282" s="320" t="s">
        <v>493</v>
      </c>
      <c r="D282" s="267" t="s">
        <v>564</v>
      </c>
      <c r="E282" s="335">
        <v>2</v>
      </c>
      <c r="F282" s="268"/>
      <c r="G282" s="268">
        <f t="shared" si="8"/>
        <v>0</v>
      </c>
      <c r="H282" s="98">
        <v>12</v>
      </c>
      <c r="I282" s="168">
        <f t="shared" si="7"/>
        <v>0</v>
      </c>
    </row>
    <row r="283" spans="2:9">
      <c r="B283" s="266">
        <v>279</v>
      </c>
      <c r="C283" s="319" t="s">
        <v>400</v>
      </c>
      <c r="D283" s="267" t="s">
        <v>564</v>
      </c>
      <c r="E283" s="334">
        <v>1</v>
      </c>
      <c r="F283" s="268"/>
      <c r="G283" s="268">
        <f t="shared" si="8"/>
        <v>0</v>
      </c>
      <c r="H283" s="98">
        <v>12</v>
      </c>
      <c r="I283" s="168">
        <f t="shared" si="7"/>
        <v>0</v>
      </c>
    </row>
    <row r="284" spans="2:9">
      <c r="B284" s="266">
        <v>280</v>
      </c>
      <c r="C284" s="320" t="s">
        <v>774</v>
      </c>
      <c r="D284" s="267" t="s">
        <v>564</v>
      </c>
      <c r="E284" s="335"/>
      <c r="F284" s="268"/>
      <c r="G284" s="268">
        <f t="shared" si="8"/>
        <v>0</v>
      </c>
      <c r="H284" s="98">
        <v>12</v>
      </c>
      <c r="I284" s="168">
        <f t="shared" si="7"/>
        <v>0</v>
      </c>
    </row>
    <row r="285" spans="2:9">
      <c r="B285" s="266">
        <v>281</v>
      </c>
      <c r="C285" s="319" t="s">
        <v>432</v>
      </c>
      <c r="D285" s="267" t="s">
        <v>564</v>
      </c>
      <c r="E285" s="334">
        <v>1</v>
      </c>
      <c r="F285" s="268"/>
      <c r="G285" s="268">
        <f t="shared" si="8"/>
        <v>0</v>
      </c>
      <c r="H285" s="98">
        <v>12</v>
      </c>
      <c r="I285" s="168">
        <f t="shared" si="7"/>
        <v>0</v>
      </c>
    </row>
    <row r="286" spans="2:9">
      <c r="B286" s="266">
        <v>282</v>
      </c>
      <c r="C286" s="319" t="s">
        <v>467</v>
      </c>
      <c r="D286" s="267" t="s">
        <v>564</v>
      </c>
      <c r="E286" s="334">
        <v>1</v>
      </c>
      <c r="F286" s="268"/>
      <c r="G286" s="268">
        <f t="shared" si="8"/>
        <v>0</v>
      </c>
      <c r="H286" s="98">
        <v>12</v>
      </c>
      <c r="I286" s="168">
        <f t="shared" si="7"/>
        <v>0</v>
      </c>
    </row>
    <row r="287" spans="2:9">
      <c r="B287" s="266">
        <v>283</v>
      </c>
      <c r="C287" s="213" t="s">
        <v>775</v>
      </c>
      <c r="D287" s="267" t="s">
        <v>564</v>
      </c>
      <c r="E287" s="338">
        <v>1</v>
      </c>
      <c r="F287" s="268"/>
      <c r="G287" s="268">
        <f t="shared" si="8"/>
        <v>0</v>
      </c>
      <c r="H287" s="98">
        <v>12</v>
      </c>
      <c r="I287" s="168">
        <f t="shared" si="7"/>
        <v>0</v>
      </c>
    </row>
    <row r="288" spans="2:9">
      <c r="B288" s="266">
        <v>284</v>
      </c>
      <c r="C288" s="319" t="s">
        <v>338</v>
      </c>
      <c r="D288" s="267" t="s">
        <v>564</v>
      </c>
      <c r="E288" s="334">
        <v>4</v>
      </c>
      <c r="F288" s="268"/>
      <c r="G288" s="268">
        <f t="shared" si="8"/>
        <v>0</v>
      </c>
      <c r="H288" s="98">
        <v>12</v>
      </c>
      <c r="I288" s="168">
        <f t="shared" si="7"/>
        <v>0</v>
      </c>
    </row>
    <row r="289" spans="2:9">
      <c r="B289" s="266">
        <v>285</v>
      </c>
      <c r="C289" s="320" t="s">
        <v>494</v>
      </c>
      <c r="D289" s="267" t="s">
        <v>564</v>
      </c>
      <c r="E289" s="335">
        <v>2</v>
      </c>
      <c r="F289" s="268"/>
      <c r="G289" s="268">
        <f t="shared" si="8"/>
        <v>0</v>
      </c>
      <c r="H289" s="98">
        <v>12</v>
      </c>
      <c r="I289" s="168">
        <f t="shared" si="7"/>
        <v>0</v>
      </c>
    </row>
    <row r="290" spans="2:9">
      <c r="B290" s="266">
        <v>286</v>
      </c>
      <c r="C290" s="213" t="s">
        <v>776</v>
      </c>
      <c r="D290" s="267" t="s">
        <v>564</v>
      </c>
      <c r="E290" s="338">
        <v>2</v>
      </c>
      <c r="F290" s="268"/>
      <c r="G290" s="268">
        <f t="shared" si="8"/>
        <v>0</v>
      </c>
      <c r="H290" s="98">
        <v>12</v>
      </c>
      <c r="I290" s="168">
        <f t="shared" si="7"/>
        <v>0</v>
      </c>
    </row>
    <row r="291" spans="2:9">
      <c r="B291" s="266">
        <v>287</v>
      </c>
      <c r="C291" s="213" t="s">
        <v>777</v>
      </c>
      <c r="D291" s="267" t="s">
        <v>564</v>
      </c>
      <c r="E291" s="338">
        <v>1</v>
      </c>
      <c r="F291" s="268"/>
      <c r="G291" s="268">
        <f t="shared" si="8"/>
        <v>0</v>
      </c>
      <c r="H291" s="98">
        <v>12</v>
      </c>
      <c r="I291" s="168">
        <f t="shared" si="7"/>
        <v>0</v>
      </c>
    </row>
    <row r="292" spans="2:9">
      <c r="B292" s="266">
        <v>288</v>
      </c>
      <c r="C292" s="213" t="s">
        <v>778</v>
      </c>
      <c r="D292" s="267" t="s">
        <v>564</v>
      </c>
      <c r="E292" s="338">
        <v>1</v>
      </c>
      <c r="F292" s="268"/>
      <c r="G292" s="268">
        <f t="shared" si="8"/>
        <v>0</v>
      </c>
      <c r="H292" s="98">
        <v>12</v>
      </c>
      <c r="I292" s="168">
        <f t="shared" si="7"/>
        <v>0</v>
      </c>
    </row>
    <row r="293" spans="2:9">
      <c r="B293" s="266">
        <v>289</v>
      </c>
      <c r="C293" s="320" t="s">
        <v>539</v>
      </c>
      <c r="D293" s="267" t="s">
        <v>564</v>
      </c>
      <c r="E293" s="335">
        <v>60</v>
      </c>
      <c r="F293" s="268"/>
      <c r="G293" s="268">
        <f t="shared" si="8"/>
        <v>0</v>
      </c>
      <c r="H293" s="98">
        <v>12</v>
      </c>
      <c r="I293" s="168">
        <f t="shared" si="7"/>
        <v>0</v>
      </c>
    </row>
    <row r="294" spans="2:9">
      <c r="B294" s="266">
        <v>290</v>
      </c>
      <c r="C294" s="320" t="s">
        <v>540</v>
      </c>
      <c r="D294" s="267" t="s">
        <v>564</v>
      </c>
      <c r="E294" s="335">
        <v>120</v>
      </c>
      <c r="F294" s="268"/>
      <c r="G294" s="268">
        <f t="shared" si="8"/>
        <v>0</v>
      </c>
      <c r="H294" s="98">
        <v>12</v>
      </c>
      <c r="I294" s="168">
        <f t="shared" si="7"/>
        <v>0</v>
      </c>
    </row>
    <row r="295" spans="2:9">
      <c r="B295" s="266">
        <v>291</v>
      </c>
      <c r="C295" s="320" t="s">
        <v>538</v>
      </c>
      <c r="D295" s="267" t="s">
        <v>564</v>
      </c>
      <c r="E295" s="335">
        <v>120</v>
      </c>
      <c r="F295" s="268"/>
      <c r="G295" s="268">
        <f t="shared" si="8"/>
        <v>0</v>
      </c>
      <c r="H295" s="98">
        <v>12</v>
      </c>
      <c r="I295" s="168">
        <f t="shared" si="7"/>
        <v>0</v>
      </c>
    </row>
    <row r="296" spans="2:9">
      <c r="B296" s="266">
        <v>292</v>
      </c>
      <c r="C296" s="320" t="s">
        <v>537</v>
      </c>
      <c r="D296" s="267" t="s">
        <v>564</v>
      </c>
      <c r="E296" s="335">
        <v>60</v>
      </c>
      <c r="F296" s="268"/>
      <c r="G296" s="268">
        <f t="shared" si="8"/>
        <v>0</v>
      </c>
      <c r="H296" s="98">
        <v>12</v>
      </c>
      <c r="I296" s="168">
        <f t="shared" si="7"/>
        <v>0</v>
      </c>
    </row>
    <row r="297" spans="2:9">
      <c r="B297" s="266">
        <v>293</v>
      </c>
      <c r="C297" s="319" t="s">
        <v>283</v>
      </c>
      <c r="D297" s="267" t="s">
        <v>564</v>
      </c>
      <c r="E297" s="334">
        <v>2</v>
      </c>
      <c r="F297" s="268"/>
      <c r="G297" s="268">
        <f t="shared" si="8"/>
        <v>0</v>
      </c>
      <c r="H297" s="98">
        <v>12</v>
      </c>
      <c r="I297" s="168">
        <f t="shared" si="7"/>
        <v>0</v>
      </c>
    </row>
    <row r="298" spans="2:9">
      <c r="B298" s="266">
        <v>294</v>
      </c>
      <c r="C298" s="213" t="s">
        <v>779</v>
      </c>
      <c r="D298" s="267" t="s">
        <v>564</v>
      </c>
      <c r="E298" s="338">
        <v>1</v>
      </c>
      <c r="F298" s="268"/>
      <c r="G298" s="268">
        <f t="shared" si="8"/>
        <v>0</v>
      </c>
      <c r="H298" s="98">
        <v>12</v>
      </c>
      <c r="I298" s="168">
        <f t="shared" si="7"/>
        <v>0</v>
      </c>
    </row>
    <row r="299" spans="2:9">
      <c r="B299" s="266">
        <v>295</v>
      </c>
      <c r="C299" s="213" t="s">
        <v>780</v>
      </c>
      <c r="D299" s="267" t="s">
        <v>564</v>
      </c>
      <c r="E299" s="338">
        <v>1</v>
      </c>
      <c r="F299" s="268"/>
      <c r="G299" s="268">
        <f t="shared" si="8"/>
        <v>0</v>
      </c>
      <c r="H299" s="98">
        <v>12</v>
      </c>
      <c r="I299" s="168">
        <f t="shared" si="7"/>
        <v>0</v>
      </c>
    </row>
    <row r="300" spans="2:9">
      <c r="B300" s="266">
        <v>296</v>
      </c>
      <c r="C300" s="213" t="s">
        <v>781</v>
      </c>
      <c r="D300" s="267" t="s">
        <v>564</v>
      </c>
      <c r="E300" s="338">
        <v>1</v>
      </c>
      <c r="F300" s="268"/>
      <c r="G300" s="268">
        <f t="shared" si="8"/>
        <v>0</v>
      </c>
      <c r="H300" s="98">
        <v>12</v>
      </c>
      <c r="I300" s="168">
        <f t="shared" si="7"/>
        <v>0</v>
      </c>
    </row>
    <row r="301" spans="2:9">
      <c r="B301" s="266">
        <v>297</v>
      </c>
      <c r="C301" s="319" t="s">
        <v>782</v>
      </c>
      <c r="D301" s="267" t="s">
        <v>564</v>
      </c>
      <c r="E301" s="334">
        <v>1</v>
      </c>
      <c r="F301" s="268"/>
      <c r="G301" s="268">
        <f t="shared" si="8"/>
        <v>0</v>
      </c>
      <c r="H301" s="98">
        <v>12</v>
      </c>
      <c r="I301" s="168">
        <f t="shared" si="7"/>
        <v>0</v>
      </c>
    </row>
    <row r="302" spans="2:9">
      <c r="B302" s="266">
        <v>298</v>
      </c>
      <c r="C302" s="320" t="s">
        <v>614</v>
      </c>
      <c r="D302" s="267" t="s">
        <v>564</v>
      </c>
      <c r="E302" s="335">
        <v>1</v>
      </c>
      <c r="F302" s="268"/>
      <c r="G302" s="268">
        <f t="shared" si="8"/>
        <v>0</v>
      </c>
      <c r="H302" s="98">
        <v>12</v>
      </c>
      <c r="I302" s="168">
        <f t="shared" si="7"/>
        <v>0</v>
      </c>
    </row>
    <row r="303" spans="2:9">
      <c r="B303" s="266">
        <v>299</v>
      </c>
      <c r="C303" s="213" t="s">
        <v>783</v>
      </c>
      <c r="D303" s="267" t="s">
        <v>564</v>
      </c>
      <c r="E303" s="338">
        <v>1</v>
      </c>
      <c r="F303" s="268"/>
      <c r="G303" s="268">
        <f t="shared" si="8"/>
        <v>0</v>
      </c>
      <c r="H303" s="98">
        <v>12</v>
      </c>
      <c r="I303" s="168">
        <f t="shared" si="7"/>
        <v>0</v>
      </c>
    </row>
    <row r="304" spans="2:9">
      <c r="B304" s="266">
        <v>300</v>
      </c>
      <c r="C304" s="319" t="s">
        <v>340</v>
      </c>
      <c r="D304" s="267" t="s">
        <v>564</v>
      </c>
      <c r="E304" s="334">
        <v>2</v>
      </c>
      <c r="F304" s="268"/>
      <c r="G304" s="268">
        <f t="shared" si="8"/>
        <v>0</v>
      </c>
      <c r="H304" s="98">
        <v>12</v>
      </c>
      <c r="I304" s="168">
        <f t="shared" si="7"/>
        <v>0</v>
      </c>
    </row>
    <row r="305" spans="2:9">
      <c r="B305" s="266">
        <v>301</v>
      </c>
      <c r="C305" s="320" t="s">
        <v>615</v>
      </c>
      <c r="D305" s="267" t="s">
        <v>564</v>
      </c>
      <c r="E305" s="335">
        <v>1</v>
      </c>
      <c r="F305" s="268"/>
      <c r="G305" s="268">
        <f t="shared" si="8"/>
        <v>0</v>
      </c>
      <c r="H305" s="98">
        <v>12</v>
      </c>
      <c r="I305" s="168">
        <f t="shared" si="7"/>
        <v>0</v>
      </c>
    </row>
    <row r="306" spans="2:9">
      <c r="B306" s="266">
        <v>302</v>
      </c>
      <c r="C306" s="319" t="s">
        <v>341</v>
      </c>
      <c r="D306" s="267" t="s">
        <v>564</v>
      </c>
      <c r="E306" s="334">
        <v>2</v>
      </c>
      <c r="F306" s="268"/>
      <c r="G306" s="268">
        <f t="shared" si="8"/>
        <v>0</v>
      </c>
      <c r="H306" s="98">
        <v>12</v>
      </c>
      <c r="I306" s="168">
        <f t="shared" si="7"/>
        <v>0</v>
      </c>
    </row>
    <row r="307" spans="2:9">
      <c r="B307" s="266">
        <v>303</v>
      </c>
      <c r="C307" s="320" t="s">
        <v>616</v>
      </c>
      <c r="D307" s="267" t="s">
        <v>564</v>
      </c>
      <c r="E307" s="335">
        <v>4</v>
      </c>
      <c r="F307" s="268"/>
      <c r="G307" s="268">
        <f t="shared" si="8"/>
        <v>0</v>
      </c>
      <c r="H307" s="98">
        <v>12</v>
      </c>
      <c r="I307" s="168">
        <f t="shared" si="7"/>
        <v>0</v>
      </c>
    </row>
    <row r="308" spans="2:9">
      <c r="B308" s="266">
        <v>304</v>
      </c>
      <c r="C308" s="319" t="s">
        <v>343</v>
      </c>
      <c r="D308" s="267" t="s">
        <v>564</v>
      </c>
      <c r="E308" s="337">
        <v>4</v>
      </c>
      <c r="F308" s="268"/>
      <c r="G308" s="268">
        <f t="shared" si="8"/>
        <v>0</v>
      </c>
      <c r="H308" s="98">
        <v>12</v>
      </c>
      <c r="I308" s="168">
        <f t="shared" si="7"/>
        <v>0</v>
      </c>
    </row>
    <row r="309" spans="2:9">
      <c r="B309" s="266">
        <v>305</v>
      </c>
      <c r="C309" s="319" t="s">
        <v>469</v>
      </c>
      <c r="D309" s="267" t="s">
        <v>564</v>
      </c>
      <c r="E309" s="337">
        <v>1</v>
      </c>
      <c r="F309" s="268"/>
      <c r="G309" s="268">
        <f t="shared" si="8"/>
        <v>0</v>
      </c>
      <c r="H309" s="98">
        <v>12</v>
      </c>
      <c r="I309" s="168">
        <f t="shared" si="7"/>
        <v>0</v>
      </c>
    </row>
    <row r="310" spans="2:9">
      <c r="B310" s="266">
        <v>306</v>
      </c>
      <c r="C310" s="319" t="s">
        <v>617</v>
      </c>
      <c r="D310" s="267" t="s">
        <v>564</v>
      </c>
      <c r="E310" s="334">
        <v>3</v>
      </c>
      <c r="F310" s="268"/>
      <c r="G310" s="268">
        <f t="shared" si="8"/>
        <v>0</v>
      </c>
      <c r="H310" s="98">
        <v>12</v>
      </c>
      <c r="I310" s="168">
        <f t="shared" si="7"/>
        <v>0</v>
      </c>
    </row>
    <row r="311" spans="2:9" ht="30">
      <c r="B311" s="266">
        <v>307</v>
      </c>
      <c r="C311" s="320" t="s">
        <v>784</v>
      </c>
      <c r="D311" s="267" t="s">
        <v>564</v>
      </c>
      <c r="E311" s="335">
        <v>2</v>
      </c>
      <c r="F311" s="268"/>
      <c r="G311" s="268">
        <f t="shared" si="8"/>
        <v>0</v>
      </c>
      <c r="H311" s="98">
        <v>12</v>
      </c>
      <c r="I311" s="168">
        <f t="shared" si="7"/>
        <v>0</v>
      </c>
    </row>
    <row r="312" spans="2:9" ht="30">
      <c r="B312" s="266">
        <v>308</v>
      </c>
      <c r="C312" s="320" t="s">
        <v>785</v>
      </c>
      <c r="D312" s="267" t="s">
        <v>564</v>
      </c>
      <c r="E312" s="335">
        <v>2</v>
      </c>
      <c r="F312" s="268"/>
      <c r="G312" s="268">
        <f t="shared" si="8"/>
        <v>0</v>
      </c>
      <c r="H312" s="98">
        <v>12</v>
      </c>
      <c r="I312" s="168">
        <f t="shared" si="7"/>
        <v>0</v>
      </c>
    </row>
    <row r="313" spans="2:9">
      <c r="B313" s="266">
        <v>309</v>
      </c>
      <c r="C313" s="319" t="s">
        <v>618</v>
      </c>
      <c r="D313" s="267" t="s">
        <v>564</v>
      </c>
      <c r="E313" s="334">
        <v>2</v>
      </c>
      <c r="F313" s="268"/>
      <c r="G313" s="268">
        <f t="shared" si="8"/>
        <v>0</v>
      </c>
      <c r="H313" s="98">
        <v>12</v>
      </c>
      <c r="I313" s="168">
        <f t="shared" si="7"/>
        <v>0</v>
      </c>
    </row>
    <row r="314" spans="2:9">
      <c r="B314" s="266">
        <v>310</v>
      </c>
      <c r="C314" s="319" t="s">
        <v>619</v>
      </c>
      <c r="D314" s="267" t="s">
        <v>564</v>
      </c>
      <c r="E314" s="334">
        <v>1</v>
      </c>
      <c r="F314" s="268"/>
      <c r="G314" s="268">
        <f t="shared" si="8"/>
        <v>0</v>
      </c>
      <c r="H314" s="98">
        <v>12</v>
      </c>
      <c r="I314" s="168">
        <f t="shared" si="7"/>
        <v>0</v>
      </c>
    </row>
    <row r="315" spans="2:9">
      <c r="B315" s="266">
        <v>311</v>
      </c>
      <c r="C315" s="319" t="s">
        <v>345</v>
      </c>
      <c r="D315" s="267" t="s">
        <v>564</v>
      </c>
      <c r="E315" s="334">
        <v>2</v>
      </c>
      <c r="F315" s="268"/>
      <c r="G315" s="268">
        <f t="shared" si="8"/>
        <v>0</v>
      </c>
      <c r="H315" s="98">
        <v>12</v>
      </c>
      <c r="I315" s="168">
        <f t="shared" si="7"/>
        <v>0</v>
      </c>
    </row>
    <row r="316" spans="2:9">
      <c r="B316" s="266">
        <v>312</v>
      </c>
      <c r="C316" s="320" t="s">
        <v>545</v>
      </c>
      <c r="D316" s="267" t="s">
        <v>564</v>
      </c>
      <c r="E316" s="335">
        <v>5</v>
      </c>
      <c r="F316" s="268"/>
      <c r="G316" s="268">
        <f t="shared" si="8"/>
        <v>0</v>
      </c>
      <c r="H316" s="98">
        <v>12</v>
      </c>
      <c r="I316" s="168">
        <f t="shared" si="7"/>
        <v>0</v>
      </c>
    </row>
    <row r="317" spans="2:9">
      <c r="B317" s="266">
        <v>313</v>
      </c>
      <c r="C317" s="213" t="s">
        <v>786</v>
      </c>
      <c r="D317" s="267" t="s">
        <v>564</v>
      </c>
      <c r="E317" s="338">
        <v>1</v>
      </c>
      <c r="F317" s="268"/>
      <c r="G317" s="268">
        <f t="shared" si="8"/>
        <v>0</v>
      </c>
      <c r="H317" s="98">
        <v>12</v>
      </c>
      <c r="I317" s="168">
        <f t="shared" si="7"/>
        <v>0</v>
      </c>
    </row>
    <row r="318" spans="2:9">
      <c r="B318" s="266">
        <v>314</v>
      </c>
      <c r="C318" s="319" t="s">
        <v>787</v>
      </c>
      <c r="D318" s="267" t="s">
        <v>564</v>
      </c>
      <c r="E318" s="337">
        <v>2</v>
      </c>
      <c r="F318" s="268"/>
      <c r="G318" s="268">
        <f t="shared" si="8"/>
        <v>0</v>
      </c>
      <c r="H318" s="98">
        <v>12</v>
      </c>
      <c r="I318" s="168">
        <f t="shared" si="7"/>
        <v>0</v>
      </c>
    </row>
    <row r="319" spans="2:9" ht="14.25" customHeight="1">
      <c r="B319" s="266">
        <v>315</v>
      </c>
      <c r="C319" s="319" t="s">
        <v>346</v>
      </c>
      <c r="D319" s="267" t="s">
        <v>564</v>
      </c>
      <c r="E319" s="334">
        <v>6</v>
      </c>
      <c r="F319" s="268"/>
      <c r="G319" s="268">
        <f t="shared" si="8"/>
        <v>0</v>
      </c>
      <c r="H319" s="98">
        <v>12</v>
      </c>
      <c r="I319" s="168">
        <f t="shared" si="7"/>
        <v>0</v>
      </c>
    </row>
    <row r="320" spans="2:9">
      <c r="B320" s="266">
        <v>316</v>
      </c>
      <c r="C320" s="213" t="s">
        <v>788</v>
      </c>
      <c r="D320" s="267" t="s">
        <v>564</v>
      </c>
      <c r="E320" s="338">
        <v>1</v>
      </c>
      <c r="F320" s="268"/>
      <c r="G320" s="268">
        <f t="shared" si="8"/>
        <v>0</v>
      </c>
      <c r="H320" s="98">
        <v>12</v>
      </c>
      <c r="I320" s="168">
        <f t="shared" si="7"/>
        <v>0</v>
      </c>
    </row>
    <row r="321" spans="2:9">
      <c r="B321" s="266">
        <v>317</v>
      </c>
      <c r="C321" s="319" t="s">
        <v>284</v>
      </c>
      <c r="D321" s="267" t="s">
        <v>564</v>
      </c>
      <c r="E321" s="334">
        <v>1</v>
      </c>
      <c r="F321" s="268"/>
      <c r="G321" s="268">
        <f t="shared" si="8"/>
        <v>0</v>
      </c>
      <c r="H321" s="98">
        <v>12</v>
      </c>
      <c r="I321" s="168">
        <f t="shared" si="7"/>
        <v>0</v>
      </c>
    </row>
    <row r="322" spans="2:9">
      <c r="B322" s="266">
        <v>318</v>
      </c>
      <c r="C322" s="213" t="s">
        <v>789</v>
      </c>
      <c r="D322" s="267" t="s">
        <v>564</v>
      </c>
      <c r="E322" s="338">
        <v>1</v>
      </c>
      <c r="F322" s="268"/>
      <c r="G322" s="268">
        <f t="shared" si="8"/>
        <v>0</v>
      </c>
      <c r="H322" s="98">
        <v>12</v>
      </c>
      <c r="I322" s="168">
        <f t="shared" si="7"/>
        <v>0</v>
      </c>
    </row>
    <row r="323" spans="2:9">
      <c r="B323" s="266">
        <v>319</v>
      </c>
      <c r="C323" s="213" t="s">
        <v>790</v>
      </c>
      <c r="D323" s="267" t="s">
        <v>564</v>
      </c>
      <c r="E323" s="338">
        <v>1</v>
      </c>
      <c r="F323" s="268"/>
      <c r="G323" s="268">
        <f t="shared" si="8"/>
        <v>0</v>
      </c>
      <c r="H323" s="98">
        <v>12</v>
      </c>
      <c r="I323" s="168">
        <f t="shared" si="7"/>
        <v>0</v>
      </c>
    </row>
    <row r="324" spans="2:9">
      <c r="B324" s="266">
        <v>320</v>
      </c>
      <c r="C324" s="213" t="s">
        <v>791</v>
      </c>
      <c r="D324" s="267" t="s">
        <v>564</v>
      </c>
      <c r="E324" s="338">
        <v>4</v>
      </c>
      <c r="F324" s="268"/>
      <c r="G324" s="268">
        <f t="shared" si="8"/>
        <v>0</v>
      </c>
      <c r="H324" s="98">
        <v>12</v>
      </c>
      <c r="I324" s="168">
        <f t="shared" si="7"/>
        <v>0</v>
      </c>
    </row>
    <row r="325" spans="2:9">
      <c r="B325" s="266">
        <v>321</v>
      </c>
      <c r="C325" s="320" t="s">
        <v>620</v>
      </c>
      <c r="D325" s="267" t="s">
        <v>564</v>
      </c>
      <c r="E325" s="335">
        <v>2</v>
      </c>
      <c r="F325" s="268"/>
      <c r="G325" s="268">
        <f t="shared" si="8"/>
        <v>0</v>
      </c>
      <c r="H325" s="98">
        <v>12</v>
      </c>
      <c r="I325" s="168">
        <f t="shared" si="7"/>
        <v>0</v>
      </c>
    </row>
    <row r="326" spans="2:9">
      <c r="B326" s="266">
        <v>322</v>
      </c>
      <c r="C326" s="319" t="s">
        <v>414</v>
      </c>
      <c r="D326" s="267" t="s">
        <v>564</v>
      </c>
      <c r="E326" s="334">
        <v>1</v>
      </c>
      <c r="F326" s="268"/>
      <c r="G326" s="268">
        <f t="shared" si="8"/>
        <v>0</v>
      </c>
      <c r="H326" s="98">
        <v>12</v>
      </c>
      <c r="I326" s="168">
        <f t="shared" si="7"/>
        <v>0</v>
      </c>
    </row>
    <row r="327" spans="2:9">
      <c r="B327" s="266">
        <v>323</v>
      </c>
      <c r="C327" s="319" t="s">
        <v>792</v>
      </c>
      <c r="D327" s="267" t="s">
        <v>564</v>
      </c>
      <c r="E327" s="334">
        <v>2</v>
      </c>
      <c r="F327" s="268"/>
      <c r="G327" s="268">
        <f t="shared" si="8"/>
        <v>0</v>
      </c>
      <c r="H327" s="98">
        <v>12</v>
      </c>
      <c r="I327" s="168">
        <f t="shared" si="7"/>
        <v>0</v>
      </c>
    </row>
    <row r="328" spans="2:9">
      <c r="B328" s="266">
        <v>324</v>
      </c>
      <c r="C328" s="213" t="s">
        <v>793</v>
      </c>
      <c r="D328" s="267" t="s">
        <v>564</v>
      </c>
      <c r="E328" s="338">
        <v>9</v>
      </c>
      <c r="F328" s="268"/>
      <c r="G328" s="268">
        <f t="shared" si="8"/>
        <v>0</v>
      </c>
      <c r="H328" s="98">
        <v>12</v>
      </c>
      <c r="I328" s="168">
        <f t="shared" si="7"/>
        <v>0</v>
      </c>
    </row>
    <row r="329" spans="2:9">
      <c r="B329" s="266">
        <v>325</v>
      </c>
      <c r="C329" s="213" t="s">
        <v>794</v>
      </c>
      <c r="D329" s="267" t="s">
        <v>564</v>
      </c>
      <c r="E329" s="338">
        <v>1</v>
      </c>
      <c r="F329" s="268"/>
      <c r="G329" s="268">
        <f t="shared" si="8"/>
        <v>0</v>
      </c>
      <c r="H329" s="98">
        <v>12</v>
      </c>
      <c r="I329" s="168">
        <f t="shared" si="7"/>
        <v>0</v>
      </c>
    </row>
    <row r="330" spans="2:9">
      <c r="B330" s="266">
        <v>326</v>
      </c>
      <c r="C330" s="319" t="s">
        <v>471</v>
      </c>
      <c r="D330" s="267" t="s">
        <v>564</v>
      </c>
      <c r="E330" s="334">
        <v>10</v>
      </c>
      <c r="F330" s="268"/>
      <c r="G330" s="268">
        <f t="shared" si="8"/>
        <v>0</v>
      </c>
      <c r="H330" s="98">
        <v>12</v>
      </c>
      <c r="I330" s="168">
        <f t="shared" si="7"/>
        <v>0</v>
      </c>
    </row>
    <row r="331" spans="2:9">
      <c r="B331" s="266">
        <v>327</v>
      </c>
      <c r="C331" s="319" t="s">
        <v>348</v>
      </c>
      <c r="D331" s="267" t="s">
        <v>564</v>
      </c>
      <c r="E331" s="334">
        <v>4</v>
      </c>
      <c r="F331" s="268"/>
      <c r="G331" s="268">
        <f t="shared" si="8"/>
        <v>0</v>
      </c>
      <c r="H331" s="98">
        <v>12</v>
      </c>
      <c r="I331" s="168">
        <f t="shared" si="7"/>
        <v>0</v>
      </c>
    </row>
    <row r="332" spans="2:9">
      <c r="B332" s="266">
        <v>328</v>
      </c>
      <c r="C332" s="319" t="s">
        <v>349</v>
      </c>
      <c r="D332" s="267" t="s">
        <v>564</v>
      </c>
      <c r="E332" s="334">
        <v>2</v>
      </c>
      <c r="F332" s="268"/>
      <c r="G332" s="268">
        <f t="shared" si="8"/>
        <v>0</v>
      </c>
      <c r="H332" s="98">
        <v>12</v>
      </c>
      <c r="I332" s="168">
        <f t="shared" si="7"/>
        <v>0</v>
      </c>
    </row>
    <row r="333" spans="2:9">
      <c r="B333" s="266">
        <v>329</v>
      </c>
      <c r="C333" s="319" t="s">
        <v>795</v>
      </c>
      <c r="D333" s="267" t="s">
        <v>564</v>
      </c>
      <c r="E333" s="334">
        <v>1</v>
      </c>
      <c r="F333" s="268"/>
      <c r="G333" s="268">
        <f t="shared" si="8"/>
        <v>0</v>
      </c>
      <c r="H333" s="98">
        <v>12</v>
      </c>
      <c r="I333" s="168">
        <f t="shared" si="7"/>
        <v>0</v>
      </c>
    </row>
    <row r="334" spans="2:9">
      <c r="B334" s="266">
        <v>330</v>
      </c>
      <c r="C334" s="319" t="s">
        <v>418</v>
      </c>
      <c r="D334" s="267" t="s">
        <v>564</v>
      </c>
      <c r="E334" s="334">
        <v>3</v>
      </c>
      <c r="F334" s="268"/>
      <c r="G334" s="268">
        <f t="shared" si="8"/>
        <v>0</v>
      </c>
      <c r="H334" s="98">
        <v>12</v>
      </c>
      <c r="I334" s="168">
        <f t="shared" si="7"/>
        <v>0</v>
      </c>
    </row>
    <row r="335" spans="2:9">
      <c r="B335" s="266">
        <v>331</v>
      </c>
      <c r="C335" s="319" t="s">
        <v>350</v>
      </c>
      <c r="D335" s="267" t="s">
        <v>564</v>
      </c>
      <c r="E335" s="334">
        <v>2</v>
      </c>
      <c r="F335" s="268"/>
      <c r="G335" s="268">
        <f t="shared" si="8"/>
        <v>0</v>
      </c>
      <c r="H335" s="98">
        <v>12</v>
      </c>
      <c r="I335" s="168">
        <f t="shared" si="7"/>
        <v>0</v>
      </c>
    </row>
    <row r="336" spans="2:9">
      <c r="B336" s="266">
        <v>332</v>
      </c>
      <c r="C336" s="319" t="s">
        <v>285</v>
      </c>
      <c r="D336" s="267" t="s">
        <v>564</v>
      </c>
      <c r="E336" s="85">
        <v>32</v>
      </c>
      <c r="F336" s="268"/>
      <c r="G336" s="268">
        <f t="shared" si="8"/>
        <v>0</v>
      </c>
      <c r="H336" s="98">
        <v>12</v>
      </c>
      <c r="I336" s="168">
        <f t="shared" si="7"/>
        <v>0</v>
      </c>
    </row>
    <row r="337" spans="2:9" ht="30">
      <c r="B337" s="266">
        <v>333</v>
      </c>
      <c r="C337" s="319" t="s">
        <v>796</v>
      </c>
      <c r="D337" s="267" t="s">
        <v>564</v>
      </c>
      <c r="E337" s="85">
        <v>10</v>
      </c>
      <c r="F337" s="268"/>
      <c r="G337" s="268">
        <f t="shared" si="8"/>
        <v>0</v>
      </c>
      <c r="H337" s="98">
        <v>12</v>
      </c>
      <c r="I337" s="168">
        <f t="shared" si="7"/>
        <v>0</v>
      </c>
    </row>
    <row r="338" spans="2:9">
      <c r="B338" s="266">
        <v>334</v>
      </c>
      <c r="C338" s="320" t="s">
        <v>621</v>
      </c>
      <c r="D338" s="267" t="s">
        <v>564</v>
      </c>
      <c r="E338" s="335">
        <v>1</v>
      </c>
      <c r="F338" s="268"/>
      <c r="G338" s="268">
        <f t="shared" si="8"/>
        <v>0</v>
      </c>
      <c r="H338" s="98">
        <v>12</v>
      </c>
      <c r="I338" s="168">
        <f t="shared" si="7"/>
        <v>0</v>
      </c>
    </row>
    <row r="339" spans="2:9">
      <c r="B339" s="266">
        <v>335</v>
      </c>
      <c r="C339" s="323" t="s">
        <v>797</v>
      </c>
      <c r="D339" s="267" t="s">
        <v>564</v>
      </c>
      <c r="E339" s="336">
        <v>1</v>
      </c>
      <c r="F339" s="268"/>
      <c r="G339" s="268">
        <f t="shared" si="8"/>
        <v>0</v>
      </c>
      <c r="H339" s="98">
        <v>12</v>
      </c>
      <c r="I339" s="168">
        <f t="shared" si="7"/>
        <v>0</v>
      </c>
    </row>
    <row r="340" spans="2:9">
      <c r="B340" s="266">
        <v>336</v>
      </c>
      <c r="C340" s="323" t="s">
        <v>798</v>
      </c>
      <c r="D340" s="267" t="s">
        <v>564</v>
      </c>
      <c r="E340" s="336">
        <v>1</v>
      </c>
      <c r="F340" s="268"/>
      <c r="G340" s="268">
        <f t="shared" si="8"/>
        <v>0</v>
      </c>
      <c r="H340" s="98">
        <v>12</v>
      </c>
      <c r="I340" s="168">
        <f t="shared" si="7"/>
        <v>0</v>
      </c>
    </row>
    <row r="341" spans="2:9">
      <c r="B341" s="266">
        <v>337</v>
      </c>
      <c r="C341" s="319" t="s">
        <v>799</v>
      </c>
      <c r="D341" s="267" t="s">
        <v>564</v>
      </c>
      <c r="E341" s="334">
        <v>2</v>
      </c>
      <c r="F341" s="268"/>
      <c r="G341" s="268">
        <f t="shared" si="8"/>
        <v>0</v>
      </c>
      <c r="H341" s="98">
        <v>12</v>
      </c>
      <c r="I341" s="168">
        <f t="shared" si="7"/>
        <v>0</v>
      </c>
    </row>
    <row r="342" spans="2:9" ht="133.5" thickBot="1">
      <c r="B342" s="266">
        <v>338</v>
      </c>
      <c r="C342" s="324" t="s">
        <v>800</v>
      </c>
      <c r="D342" s="267" t="s">
        <v>564</v>
      </c>
      <c r="E342" s="334">
        <v>1</v>
      </c>
      <c r="F342" s="268"/>
      <c r="G342" s="268">
        <f t="shared" si="8"/>
        <v>0</v>
      </c>
      <c r="H342" s="98">
        <v>12</v>
      </c>
      <c r="I342" s="168">
        <f t="shared" si="7"/>
        <v>0</v>
      </c>
    </row>
    <row r="343" spans="2:9" ht="15.75" thickBot="1">
      <c r="B343" s="452" t="s">
        <v>288</v>
      </c>
      <c r="C343" s="453"/>
      <c r="D343" s="453"/>
      <c r="E343" s="453"/>
      <c r="F343" s="326">
        <f>SUM(F5:F342)</f>
        <v>0</v>
      </c>
      <c r="G343" s="326">
        <f>SUM(G5:G342)</f>
        <v>0</v>
      </c>
      <c r="H343" s="327"/>
      <c r="I343" s="325">
        <f>SUM(I5:I342)</f>
        <v>0</v>
      </c>
    </row>
  </sheetData>
  <mergeCells count="9">
    <mergeCell ref="H2:H4"/>
    <mergeCell ref="I2:I4"/>
    <mergeCell ref="B343:E343"/>
    <mergeCell ref="F2:F4"/>
    <mergeCell ref="G2:G4"/>
    <mergeCell ref="B2:B4"/>
    <mergeCell ref="C2:C4"/>
    <mergeCell ref="D2:D4"/>
    <mergeCell ref="E2:E4"/>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AD6CD-67ED-40E2-9655-D38B8CC43C42}">
  <dimension ref="A1:K33"/>
  <sheetViews>
    <sheetView tabSelected="1" topLeftCell="A16" zoomScale="85" zoomScaleNormal="85" workbookViewId="0">
      <selection activeCell="B6" sqref="B6"/>
    </sheetView>
  </sheetViews>
  <sheetFormatPr defaultRowHeight="15"/>
  <cols>
    <col min="2" max="2" width="36.28515625" customWidth="1"/>
    <col min="3" max="3" width="16.42578125" customWidth="1"/>
    <col min="5" max="5" width="10.85546875" customWidth="1"/>
    <col min="6" max="6" width="9" customWidth="1"/>
    <col min="7" max="7" width="14.28515625" customWidth="1"/>
    <col min="8" max="8" width="15.85546875" customWidth="1"/>
    <col min="9" max="9" width="15" customWidth="1"/>
    <col min="10" max="10" width="24.28515625" customWidth="1"/>
    <col min="11" max="11" width="21.7109375" bestFit="1" customWidth="1"/>
  </cols>
  <sheetData>
    <row r="1" spans="1:11">
      <c r="A1" s="464"/>
      <c r="B1" s="465"/>
      <c r="C1" s="465"/>
      <c r="D1" s="465"/>
      <c r="E1" s="465"/>
      <c r="F1" s="465"/>
      <c r="G1" s="465"/>
      <c r="H1" s="465"/>
      <c r="I1" s="465"/>
      <c r="J1" s="465"/>
      <c r="K1" s="466"/>
    </row>
    <row r="2" spans="1:11" ht="18">
      <c r="A2" s="467" t="s">
        <v>622</v>
      </c>
      <c r="B2" s="468"/>
      <c r="C2" s="468"/>
      <c r="D2" s="468"/>
      <c r="E2" s="468"/>
      <c r="F2" s="468"/>
      <c r="G2" s="468"/>
      <c r="H2" s="468"/>
      <c r="I2" s="468"/>
      <c r="J2" s="468"/>
      <c r="K2" s="469"/>
    </row>
    <row r="3" spans="1:11" ht="15.75" thickBot="1">
      <c r="A3" s="470" t="s">
        <v>623</v>
      </c>
      <c r="B3" s="471"/>
      <c r="C3" s="471"/>
      <c r="D3" s="471"/>
      <c r="E3" s="471"/>
      <c r="F3" s="471"/>
      <c r="G3" s="471"/>
      <c r="H3" s="471"/>
      <c r="I3" s="471"/>
      <c r="J3" s="471"/>
      <c r="K3" s="472"/>
    </row>
    <row r="4" spans="1:11" ht="18">
      <c r="A4" s="473" t="s">
        <v>624</v>
      </c>
      <c r="B4" s="474"/>
      <c r="C4" s="474"/>
      <c r="D4" s="474"/>
      <c r="E4" s="474"/>
      <c r="F4" s="474"/>
      <c r="G4" s="474"/>
      <c r="H4" s="474"/>
      <c r="I4" s="474"/>
      <c r="J4" s="474"/>
      <c r="K4" s="475"/>
    </row>
    <row r="5" spans="1:11" ht="31.5">
      <c r="A5" s="51" t="s">
        <v>625</v>
      </c>
      <c r="B5" s="2" t="s">
        <v>626</v>
      </c>
      <c r="C5" s="2" t="s">
        <v>627</v>
      </c>
      <c r="D5" s="2" t="s">
        <v>628</v>
      </c>
      <c r="E5" s="3" t="s">
        <v>629</v>
      </c>
      <c r="F5" s="4" t="s">
        <v>630</v>
      </c>
      <c r="G5" s="3" t="s">
        <v>631</v>
      </c>
      <c r="H5" s="3" t="s">
        <v>632</v>
      </c>
      <c r="I5" s="4" t="s">
        <v>633</v>
      </c>
      <c r="J5" s="52" t="s">
        <v>634</v>
      </c>
      <c r="K5" s="53" t="s">
        <v>801</v>
      </c>
    </row>
    <row r="6" spans="1:11">
      <c r="A6" s="54">
        <v>1</v>
      </c>
      <c r="B6" s="5" t="str">
        <f>'Equipe Técnica'!J6</f>
        <v>Coordenador de Manutenção</v>
      </c>
      <c r="C6" s="269" t="s">
        <v>635</v>
      </c>
      <c r="D6" s="6" t="s">
        <v>636</v>
      </c>
      <c r="E6" s="6">
        <v>1</v>
      </c>
      <c r="F6" s="6">
        <v>1</v>
      </c>
      <c r="G6" s="6">
        <f t="shared" ref="G6:G25" si="0">E6*F6</f>
        <v>1</v>
      </c>
      <c r="H6" s="55">
        <f>'Equipe Técnica'!J129</f>
        <v>0</v>
      </c>
      <c r="I6" s="56">
        <f t="shared" ref="I6:J13" si="1">H6*E6</f>
        <v>0</v>
      </c>
      <c r="J6" s="56">
        <f t="shared" si="1"/>
        <v>0</v>
      </c>
      <c r="K6" s="57">
        <f>J6*12</f>
        <v>0</v>
      </c>
    </row>
    <row r="7" spans="1:11" ht="25.5" customHeight="1">
      <c r="A7" s="54">
        <v>2</v>
      </c>
      <c r="B7" s="5" t="str">
        <f>'Equipe Técnica'!K6</f>
        <v>Encarregado - 
Técnico em Edificações</v>
      </c>
      <c r="C7" s="269" t="s">
        <v>635</v>
      </c>
      <c r="D7" s="6" t="s">
        <v>636</v>
      </c>
      <c r="E7" s="6">
        <v>1</v>
      </c>
      <c r="F7" s="6">
        <v>1</v>
      </c>
      <c r="G7" s="6">
        <f t="shared" si="0"/>
        <v>1</v>
      </c>
      <c r="H7" s="55">
        <f>'Equipe Técnica'!K129</f>
        <v>0</v>
      </c>
      <c r="I7" s="56">
        <f t="shared" si="1"/>
        <v>0</v>
      </c>
      <c r="J7" s="56">
        <f t="shared" si="1"/>
        <v>0</v>
      </c>
      <c r="K7" s="57">
        <f t="shared" ref="K7:K25" si="2">J7*12</f>
        <v>0</v>
      </c>
    </row>
    <row r="8" spans="1:11" ht="24.75" customHeight="1">
      <c r="A8" s="54">
        <v>3</v>
      </c>
      <c r="B8" s="5" t="str">
        <f>'Equipe Técnica'!L6</f>
        <v>Encarregado - 
Técnico em Elétrica</v>
      </c>
      <c r="C8" s="269" t="s">
        <v>635</v>
      </c>
      <c r="D8" s="6" t="s">
        <v>636</v>
      </c>
      <c r="E8" s="6">
        <v>1</v>
      </c>
      <c r="F8" s="6">
        <v>1</v>
      </c>
      <c r="G8" s="6">
        <f t="shared" si="0"/>
        <v>1</v>
      </c>
      <c r="H8" s="55">
        <f>'Equipe Técnica'!L129</f>
        <v>0</v>
      </c>
      <c r="I8" s="56">
        <f t="shared" si="1"/>
        <v>0</v>
      </c>
      <c r="J8" s="56">
        <f t="shared" si="1"/>
        <v>0</v>
      </c>
      <c r="K8" s="57">
        <f t="shared" si="2"/>
        <v>0</v>
      </c>
    </row>
    <row r="9" spans="1:11" ht="30.75" customHeight="1">
      <c r="A9" s="54">
        <v>4</v>
      </c>
      <c r="B9" s="5" t="str">
        <f>'Equipe Técnica'!M6</f>
        <v>Encarregado - 
Sistema Hidrossanitário e Mecânica</v>
      </c>
      <c r="C9" s="269" t="s">
        <v>635</v>
      </c>
      <c r="D9" s="6" t="s">
        <v>636</v>
      </c>
      <c r="E9" s="6">
        <v>1</v>
      </c>
      <c r="F9" s="6">
        <v>1</v>
      </c>
      <c r="G9" s="6">
        <f t="shared" si="0"/>
        <v>1</v>
      </c>
      <c r="H9" s="55">
        <f>'Equipe Técnica'!M129</f>
        <v>0</v>
      </c>
      <c r="I9" s="56">
        <f t="shared" si="1"/>
        <v>0</v>
      </c>
      <c r="J9" s="56">
        <f t="shared" si="1"/>
        <v>0</v>
      </c>
      <c r="K9" s="57">
        <f t="shared" si="2"/>
        <v>0</v>
      </c>
    </row>
    <row r="10" spans="1:11" ht="30.75" customHeight="1">
      <c r="A10" s="54">
        <v>5</v>
      </c>
      <c r="B10" s="5" t="str">
        <f>'Equipe Técnica'!P6</f>
        <v>Encarregado - 
Climatização/Refrigeração</v>
      </c>
      <c r="C10" s="269" t="s">
        <v>635</v>
      </c>
      <c r="D10" s="6" t="s">
        <v>636</v>
      </c>
      <c r="E10" s="6">
        <v>1</v>
      </c>
      <c r="F10" s="6">
        <v>1</v>
      </c>
      <c r="G10" s="6">
        <f t="shared" si="0"/>
        <v>1</v>
      </c>
      <c r="H10" s="55">
        <f>'Equipe Técnica'!M130</f>
        <v>0</v>
      </c>
      <c r="I10" s="56">
        <f t="shared" si="1"/>
        <v>0</v>
      </c>
      <c r="J10" s="56">
        <f t="shared" si="1"/>
        <v>0</v>
      </c>
      <c r="K10" s="57">
        <f t="shared" si="2"/>
        <v>0</v>
      </c>
    </row>
    <row r="11" spans="1:11" ht="30.75" customHeight="1">
      <c r="A11" s="54">
        <v>6</v>
      </c>
      <c r="B11" s="5" t="str">
        <f>'Equipe Técnica'!Q6</f>
        <v>Pedreiro</v>
      </c>
      <c r="C11" s="269" t="s">
        <v>635</v>
      </c>
      <c r="D11" s="6" t="s">
        <v>636</v>
      </c>
      <c r="E11" s="6">
        <v>1</v>
      </c>
      <c r="F11" s="6">
        <v>2</v>
      </c>
      <c r="G11" s="6">
        <f t="shared" si="0"/>
        <v>2</v>
      </c>
      <c r="H11" s="55">
        <f>'Equipe Técnica'!M131</f>
        <v>0</v>
      </c>
      <c r="I11" s="56">
        <f t="shared" si="1"/>
        <v>0</v>
      </c>
      <c r="J11" s="56">
        <f t="shared" si="1"/>
        <v>0</v>
      </c>
      <c r="K11" s="57">
        <f t="shared" si="2"/>
        <v>0</v>
      </c>
    </row>
    <row r="12" spans="1:11" ht="30.75" customHeight="1">
      <c r="A12" s="54">
        <v>7</v>
      </c>
      <c r="B12" s="5" t="str">
        <f>'Equipe Técnica'!R6</f>
        <v xml:space="preserve">Encanador </v>
      </c>
      <c r="C12" s="269" t="s">
        <v>635</v>
      </c>
      <c r="D12" s="6" t="s">
        <v>636</v>
      </c>
      <c r="E12" s="6">
        <v>1</v>
      </c>
      <c r="F12" s="6">
        <v>2</v>
      </c>
      <c r="G12" s="6">
        <f t="shared" si="0"/>
        <v>2</v>
      </c>
      <c r="H12" s="55">
        <f>'Equipe Técnica'!M132</f>
        <v>0</v>
      </c>
      <c r="I12" s="56">
        <f t="shared" si="1"/>
        <v>0</v>
      </c>
      <c r="J12" s="56">
        <f t="shared" si="1"/>
        <v>0</v>
      </c>
      <c r="K12" s="57">
        <f t="shared" si="2"/>
        <v>0</v>
      </c>
    </row>
    <row r="13" spans="1:11" ht="30.75" customHeight="1">
      <c r="A13" s="54">
        <v>8</v>
      </c>
      <c r="B13" s="5" t="str">
        <f>'Equipe Técnica'!S6</f>
        <v xml:space="preserve"> Bombeiro Hidráulico</v>
      </c>
      <c r="C13" s="269" t="s">
        <v>635</v>
      </c>
      <c r="D13" s="6" t="s">
        <v>636</v>
      </c>
      <c r="E13" s="6">
        <v>1</v>
      </c>
      <c r="F13" s="6">
        <v>1</v>
      </c>
      <c r="G13" s="6">
        <f t="shared" si="0"/>
        <v>1</v>
      </c>
      <c r="H13" s="55">
        <f>'Equipe Técnica'!M133</f>
        <v>0</v>
      </c>
      <c r="I13" s="56">
        <f t="shared" si="1"/>
        <v>0</v>
      </c>
      <c r="J13" s="56">
        <f t="shared" si="1"/>
        <v>0</v>
      </c>
      <c r="K13" s="57">
        <f t="shared" si="2"/>
        <v>0</v>
      </c>
    </row>
    <row r="14" spans="1:11">
      <c r="A14" s="54">
        <v>9</v>
      </c>
      <c r="B14" s="5" t="str">
        <f>'Equipe Técnica'!T6</f>
        <v>Pintor</v>
      </c>
      <c r="C14" s="269" t="s">
        <v>635</v>
      </c>
      <c r="D14" s="6" t="s">
        <v>636</v>
      </c>
      <c r="E14" s="6">
        <v>1</v>
      </c>
      <c r="F14" s="6">
        <v>1</v>
      </c>
      <c r="G14" s="6">
        <f t="shared" ref="G14:G23" si="3">E14*F14</f>
        <v>1</v>
      </c>
      <c r="H14" s="55">
        <f>'Equipe Técnica'!Q129</f>
        <v>0</v>
      </c>
      <c r="I14" s="56">
        <f t="shared" ref="I14:I25" si="4">E14*H14</f>
        <v>0</v>
      </c>
      <c r="J14" s="56">
        <f t="shared" ref="J14:J25" si="5">I14*F14</f>
        <v>0</v>
      </c>
      <c r="K14" s="57">
        <f t="shared" si="2"/>
        <v>0</v>
      </c>
    </row>
    <row r="15" spans="1:11">
      <c r="A15" s="54">
        <v>10</v>
      </c>
      <c r="B15" s="5" t="str">
        <f>'Equipe Técnica'!U6</f>
        <v>Marceneiro</v>
      </c>
      <c r="C15" s="269" t="s">
        <v>635</v>
      </c>
      <c r="D15" s="6" t="s">
        <v>636</v>
      </c>
      <c r="E15" s="6">
        <v>1</v>
      </c>
      <c r="F15" s="6">
        <v>1</v>
      </c>
      <c r="G15" s="6">
        <f t="shared" si="0"/>
        <v>1</v>
      </c>
      <c r="H15" s="55">
        <f>'Equipe Técnica'!S129</f>
        <v>0</v>
      </c>
      <c r="I15" s="56">
        <f t="shared" si="4"/>
        <v>0</v>
      </c>
      <c r="J15" s="56">
        <f t="shared" si="5"/>
        <v>0</v>
      </c>
      <c r="K15" s="57">
        <f t="shared" si="2"/>
        <v>0</v>
      </c>
    </row>
    <row r="16" spans="1:11">
      <c r="A16" s="54">
        <v>11</v>
      </c>
      <c r="B16" s="5" t="str">
        <f>'Equipe Técnica'!V6</f>
        <v>Carpinteiro</v>
      </c>
      <c r="C16" s="269" t="s">
        <v>635</v>
      </c>
      <c r="D16" s="6" t="s">
        <v>636</v>
      </c>
      <c r="E16" s="6">
        <v>1</v>
      </c>
      <c r="F16" s="6">
        <v>2</v>
      </c>
      <c r="G16" s="6">
        <f t="shared" si="0"/>
        <v>2</v>
      </c>
      <c r="H16" s="55">
        <f>'Equipe Técnica'!T129</f>
        <v>0</v>
      </c>
      <c r="I16" s="56">
        <f t="shared" si="4"/>
        <v>0</v>
      </c>
      <c r="J16" s="56">
        <f t="shared" si="5"/>
        <v>0</v>
      </c>
      <c r="K16" s="57">
        <f t="shared" si="2"/>
        <v>0</v>
      </c>
    </row>
    <row r="17" spans="1:11" ht="25.5">
      <c r="A17" s="54">
        <v>12</v>
      </c>
      <c r="B17" s="5" t="str">
        <f>'Equipe Técnica'!W6</f>
        <v>Técnico em Mecânica - Diurno</v>
      </c>
      <c r="C17" s="269" t="s">
        <v>637</v>
      </c>
      <c r="D17" s="6" t="s">
        <v>636</v>
      </c>
      <c r="E17" s="6">
        <v>2</v>
      </c>
      <c r="F17" s="6">
        <v>1</v>
      </c>
      <c r="G17" s="6">
        <f t="shared" si="0"/>
        <v>2</v>
      </c>
      <c r="H17" s="55">
        <f>'Equipe Técnica'!U129</f>
        <v>0</v>
      </c>
      <c r="I17" s="56">
        <f t="shared" si="4"/>
        <v>0</v>
      </c>
      <c r="J17" s="56">
        <f t="shared" si="5"/>
        <v>0</v>
      </c>
      <c r="K17" s="57">
        <f t="shared" si="2"/>
        <v>0</v>
      </c>
    </row>
    <row r="18" spans="1:11">
      <c r="A18" s="54">
        <v>13</v>
      </c>
      <c r="B18" s="5" t="str">
        <f>'Equipe Técnica'!X6</f>
        <v>Técnico em Mecânica</v>
      </c>
      <c r="C18" s="269" t="s">
        <v>635</v>
      </c>
      <c r="D18" s="6" t="s">
        <v>636</v>
      </c>
      <c r="E18" s="6">
        <v>1</v>
      </c>
      <c r="F18" s="6">
        <v>1</v>
      </c>
      <c r="G18" s="6">
        <f t="shared" si="0"/>
        <v>1</v>
      </c>
      <c r="H18" s="55">
        <f>'Equipe Técnica'!V129</f>
        <v>0</v>
      </c>
      <c r="I18" s="56">
        <f t="shared" si="4"/>
        <v>0</v>
      </c>
      <c r="J18" s="56">
        <f t="shared" si="5"/>
        <v>0</v>
      </c>
      <c r="K18" s="57">
        <f t="shared" si="2"/>
        <v>0</v>
      </c>
    </row>
    <row r="19" spans="1:11">
      <c r="A19" s="54">
        <v>14</v>
      </c>
      <c r="B19" s="5" t="str">
        <f>'Equipe Técnica'!Y6</f>
        <v>Eletrotécnico</v>
      </c>
      <c r="C19" s="269" t="s">
        <v>635</v>
      </c>
      <c r="D19" s="6" t="s">
        <v>636</v>
      </c>
      <c r="E19" s="6">
        <v>1</v>
      </c>
      <c r="F19" s="6">
        <v>3</v>
      </c>
      <c r="G19" s="6">
        <f t="shared" si="0"/>
        <v>3</v>
      </c>
      <c r="H19" s="55">
        <f>'Equipe Técnica'!W129</f>
        <v>0</v>
      </c>
      <c r="I19" s="56">
        <f t="shared" si="4"/>
        <v>0</v>
      </c>
      <c r="J19" s="56">
        <f t="shared" si="5"/>
        <v>0</v>
      </c>
      <c r="K19" s="57">
        <f t="shared" si="2"/>
        <v>0</v>
      </c>
    </row>
    <row r="20" spans="1:11" ht="25.5">
      <c r="A20" s="54">
        <v>15</v>
      </c>
      <c r="B20" s="5" t="str">
        <f>'Equipe Técnica'!Z6</f>
        <v>Eletrotécnico - Diurno</v>
      </c>
      <c r="C20" s="269" t="s">
        <v>637</v>
      </c>
      <c r="D20" s="6" t="s">
        <v>636</v>
      </c>
      <c r="E20" s="6">
        <v>2</v>
      </c>
      <c r="F20" s="6">
        <v>1</v>
      </c>
      <c r="G20" s="6">
        <f t="shared" si="0"/>
        <v>2</v>
      </c>
      <c r="H20" s="55">
        <f>'Equipe Técnica'!X129</f>
        <v>0</v>
      </c>
      <c r="I20" s="56">
        <f t="shared" si="4"/>
        <v>0</v>
      </c>
      <c r="J20" s="56">
        <f t="shared" si="5"/>
        <v>0</v>
      </c>
      <c r="K20" s="57">
        <f t="shared" si="2"/>
        <v>0</v>
      </c>
    </row>
    <row r="21" spans="1:11" ht="25.5">
      <c r="A21" s="54">
        <v>16</v>
      </c>
      <c r="B21" s="5" t="str">
        <f>'Equipe Técnica'!AA6</f>
        <v>Eletrotécnico - Noturno</v>
      </c>
      <c r="C21" s="269" t="s">
        <v>637</v>
      </c>
      <c r="D21" s="6" t="s">
        <v>636</v>
      </c>
      <c r="E21" s="6">
        <v>2</v>
      </c>
      <c r="F21" s="6">
        <v>1</v>
      </c>
      <c r="G21" s="6">
        <f t="shared" si="0"/>
        <v>2</v>
      </c>
      <c r="H21" s="55">
        <f>'Equipe Técnica'!Y129</f>
        <v>0</v>
      </c>
      <c r="I21" s="56">
        <f t="shared" si="4"/>
        <v>0</v>
      </c>
      <c r="J21" s="56">
        <f t="shared" si="5"/>
        <v>0</v>
      </c>
      <c r="K21" s="57">
        <f t="shared" si="2"/>
        <v>0</v>
      </c>
    </row>
    <row r="22" spans="1:11">
      <c r="A22" s="54">
        <v>17</v>
      </c>
      <c r="B22" s="5" t="str">
        <f>'Equipe Técnica'!AB6</f>
        <v>Técnico em Telecomunicações</v>
      </c>
      <c r="C22" s="269" t="s">
        <v>638</v>
      </c>
      <c r="D22" s="6" t="s">
        <v>636</v>
      </c>
      <c r="E22" s="6">
        <v>1</v>
      </c>
      <c r="F22" s="6">
        <v>1</v>
      </c>
      <c r="G22" s="6">
        <f t="shared" si="0"/>
        <v>1</v>
      </c>
      <c r="H22" s="55">
        <f>'Equipe Técnica'!Z129</f>
        <v>0</v>
      </c>
      <c r="I22" s="56">
        <f t="shared" si="4"/>
        <v>0</v>
      </c>
      <c r="J22" s="56">
        <f t="shared" si="5"/>
        <v>0</v>
      </c>
      <c r="K22" s="57">
        <f t="shared" si="2"/>
        <v>0</v>
      </c>
    </row>
    <row r="23" spans="1:11">
      <c r="A23" s="54">
        <v>18</v>
      </c>
      <c r="B23" s="5" t="str">
        <f>'Equipe Técnica'!AC6</f>
        <v>Mecânico em refrigeração</v>
      </c>
      <c r="C23" s="269" t="s">
        <v>638</v>
      </c>
      <c r="D23" s="6" t="s">
        <v>636</v>
      </c>
      <c r="E23" s="6">
        <v>1</v>
      </c>
      <c r="F23" s="6">
        <v>5</v>
      </c>
      <c r="G23" s="6">
        <f t="shared" si="3"/>
        <v>5</v>
      </c>
      <c r="H23" s="55">
        <f>'Equipe Técnica'!AA129</f>
        <v>0</v>
      </c>
      <c r="I23" s="56">
        <f t="shared" si="4"/>
        <v>0</v>
      </c>
      <c r="J23" s="56">
        <f t="shared" si="5"/>
        <v>0</v>
      </c>
      <c r="K23" s="57">
        <f t="shared" si="2"/>
        <v>0</v>
      </c>
    </row>
    <row r="24" spans="1:11">
      <c r="A24" s="54">
        <v>19</v>
      </c>
      <c r="B24" s="5" t="str">
        <f>'Equipe Técnica'!AD6</f>
        <v>Técnico em refigeração</v>
      </c>
      <c r="C24" s="269" t="s">
        <v>638</v>
      </c>
      <c r="D24" s="6" t="s">
        <v>636</v>
      </c>
      <c r="E24" s="6">
        <v>1</v>
      </c>
      <c r="F24" s="6">
        <v>3</v>
      </c>
      <c r="G24" s="6">
        <f t="shared" si="0"/>
        <v>3</v>
      </c>
      <c r="H24" s="55">
        <f>'Equipe Técnica'!AB129</f>
        <v>0</v>
      </c>
      <c r="I24" s="56">
        <f t="shared" si="4"/>
        <v>0</v>
      </c>
      <c r="J24" s="56">
        <f t="shared" si="5"/>
        <v>0</v>
      </c>
      <c r="K24" s="57">
        <f t="shared" si="2"/>
        <v>0</v>
      </c>
    </row>
    <row r="25" spans="1:11">
      <c r="A25" s="54">
        <v>20</v>
      </c>
      <c r="B25" s="5" t="str">
        <f>'Equipe Técnica'!AE6</f>
        <v>Meio Oficial</v>
      </c>
      <c r="C25" s="269" t="s">
        <v>639</v>
      </c>
      <c r="D25" s="6" t="s">
        <v>636</v>
      </c>
      <c r="E25" s="6">
        <v>1</v>
      </c>
      <c r="F25" s="6">
        <v>10</v>
      </c>
      <c r="G25" s="6">
        <f t="shared" si="0"/>
        <v>10</v>
      </c>
      <c r="H25" s="55">
        <f>'Equipe Técnica'!AE129</f>
        <v>0</v>
      </c>
      <c r="I25" s="56">
        <f t="shared" si="4"/>
        <v>0</v>
      </c>
      <c r="J25" s="56">
        <f t="shared" si="5"/>
        <v>0</v>
      </c>
      <c r="K25" s="57">
        <f t="shared" si="2"/>
        <v>0</v>
      </c>
    </row>
    <row r="26" spans="1:11" ht="15.75" thickBot="1">
      <c r="A26" s="476" t="s">
        <v>192</v>
      </c>
      <c r="B26" s="477"/>
      <c r="C26" s="477"/>
      <c r="D26" s="477"/>
      <c r="E26" s="478"/>
      <c r="F26" s="9">
        <f>SUM(F6:F25)</f>
        <v>40</v>
      </c>
      <c r="G26" s="9">
        <f>SUM(G6:G25)</f>
        <v>43</v>
      </c>
      <c r="H26" s="9"/>
      <c r="I26" s="58"/>
      <c r="J26" s="59">
        <f>SUM(J6:J25)</f>
        <v>0</v>
      </c>
      <c r="K26" s="60">
        <f>SUM(K6:K25)</f>
        <v>0</v>
      </c>
    </row>
    <row r="27" spans="1:11" ht="15.75" thickBot="1"/>
    <row r="28" spans="1:11" ht="15.75" thickBot="1">
      <c r="A28" s="479" t="s">
        <v>640</v>
      </c>
      <c r="B28" s="480"/>
      <c r="C28" s="480"/>
      <c r="D28" s="480"/>
      <c r="E28" s="480"/>
      <c r="F28" s="480"/>
      <c r="G28" s="480"/>
      <c r="H28" s="481"/>
    </row>
    <row r="29" spans="1:11">
      <c r="A29" s="458" t="s">
        <v>641</v>
      </c>
      <c r="B29" s="459"/>
      <c r="C29" s="459"/>
      <c r="D29" s="459"/>
      <c r="E29" s="459"/>
      <c r="F29" s="459"/>
      <c r="G29" s="459"/>
      <c r="H29" s="61">
        <f>J26</f>
        <v>0</v>
      </c>
    </row>
    <row r="30" spans="1:11">
      <c r="A30" s="460" t="s">
        <v>642</v>
      </c>
      <c r="B30" s="461"/>
      <c r="C30" s="461"/>
      <c r="D30" s="461"/>
      <c r="E30" s="461"/>
      <c r="F30" s="461"/>
      <c r="G30" s="461"/>
      <c r="H30" s="62">
        <f>Ferramentas!I343</f>
        <v>0</v>
      </c>
    </row>
    <row r="31" spans="1:11">
      <c r="A31" s="482" t="s">
        <v>643</v>
      </c>
      <c r="B31" s="483"/>
      <c r="C31" s="483"/>
      <c r="D31" s="483"/>
      <c r="E31" s="483"/>
      <c r="F31" s="483"/>
      <c r="G31" s="484"/>
      <c r="H31" s="62" t="e">
        <f>#REF!</f>
        <v>#REF!</v>
      </c>
    </row>
    <row r="32" spans="1:11">
      <c r="A32" s="460" t="s">
        <v>644</v>
      </c>
      <c r="B32" s="461"/>
      <c r="C32" s="461"/>
      <c r="D32" s="461"/>
      <c r="E32" s="461"/>
      <c r="F32" s="461"/>
      <c r="G32" s="461"/>
      <c r="H32" s="62" t="e">
        <f>SUM(H29:H31)</f>
        <v>#REF!</v>
      </c>
    </row>
    <row r="33" spans="1:8" ht="15.75" thickBot="1">
      <c r="A33" s="462" t="s">
        <v>645</v>
      </c>
      <c r="B33" s="463"/>
      <c r="C33" s="463"/>
      <c r="D33" s="463"/>
      <c r="E33" s="463"/>
      <c r="F33" s="463"/>
      <c r="G33" s="463"/>
      <c r="H33" s="63" t="e">
        <f>H32*12</f>
        <v>#REF!</v>
      </c>
    </row>
  </sheetData>
  <mergeCells count="11">
    <mergeCell ref="A29:G29"/>
    <mergeCell ref="A30:G30"/>
    <mergeCell ref="A32:G32"/>
    <mergeCell ref="A33:G33"/>
    <mergeCell ref="A1:K1"/>
    <mergeCell ref="A2:K2"/>
    <mergeCell ref="A3:K3"/>
    <mergeCell ref="A4:K4"/>
    <mergeCell ref="A26:E26"/>
    <mergeCell ref="A28:H28"/>
    <mergeCell ref="A31:G31"/>
  </mergeCells>
  <conditionalFormatting sqref="H29:H33">
    <cfRule type="cellIs" dxfId="0" priority="1" operator="greaterThan">
      <formula>#REF!</formula>
    </cfRule>
  </conditionalFormatting>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K48"/>
  <sheetViews>
    <sheetView topLeftCell="D16" zoomScale="80" zoomScaleNormal="80" zoomScaleSheetLayoutView="100" workbookViewId="0">
      <selection activeCell="C28" sqref="C28:C30"/>
    </sheetView>
  </sheetViews>
  <sheetFormatPr defaultRowHeight="15"/>
  <cols>
    <col min="2" max="2" width="15.42578125" bestFit="1" customWidth="1"/>
    <col min="3" max="3" width="68.85546875" customWidth="1"/>
    <col min="4" max="4" width="19.140625" bestFit="1" customWidth="1"/>
    <col min="5" max="5" width="9.28515625" bestFit="1" customWidth="1"/>
    <col min="6" max="6" width="16.140625" customWidth="1"/>
    <col min="7" max="7" width="44.140625" customWidth="1"/>
    <col min="8" max="8" width="49.85546875" customWidth="1"/>
    <col min="9" max="9" width="20.28515625" customWidth="1"/>
    <col min="10" max="10" width="24" customWidth="1"/>
    <col min="11" max="11" width="24.28515625" customWidth="1"/>
  </cols>
  <sheetData>
    <row r="4" spans="1:11" ht="16.5" thickBot="1">
      <c r="A4" s="7"/>
      <c r="B4" s="7"/>
      <c r="C4" s="7"/>
      <c r="D4" s="7"/>
      <c r="E4" s="7"/>
      <c r="F4" s="7"/>
    </row>
    <row r="5" spans="1:11" ht="24" thickBot="1">
      <c r="B5" s="397" t="s">
        <v>646</v>
      </c>
      <c r="C5" s="398"/>
      <c r="D5" s="398"/>
      <c r="E5" s="398"/>
      <c r="F5" s="398"/>
      <c r="G5" s="398"/>
      <c r="H5" s="398"/>
      <c r="I5" s="398"/>
      <c r="J5" s="398"/>
      <c r="K5" s="496"/>
    </row>
    <row r="6" spans="1:11">
      <c r="B6" s="401" t="s">
        <v>647</v>
      </c>
      <c r="C6" s="401" t="s">
        <v>164</v>
      </c>
      <c r="D6" s="403" t="s">
        <v>648</v>
      </c>
      <c r="E6" s="401" t="s">
        <v>166</v>
      </c>
      <c r="F6" s="401" t="s">
        <v>168</v>
      </c>
      <c r="G6" s="401" t="s">
        <v>649</v>
      </c>
      <c r="H6" s="401" t="s">
        <v>650</v>
      </c>
      <c r="I6" s="401" t="s">
        <v>651</v>
      </c>
      <c r="J6" s="401" t="s">
        <v>652</v>
      </c>
      <c r="K6" s="401" t="s">
        <v>653</v>
      </c>
    </row>
    <row r="7" spans="1:11">
      <c r="B7" s="402"/>
      <c r="C7" s="402"/>
      <c r="D7" s="404"/>
      <c r="E7" s="405"/>
      <c r="F7" s="405"/>
      <c r="G7" s="405"/>
      <c r="H7" s="405"/>
      <c r="I7" s="405"/>
      <c r="J7" s="405"/>
      <c r="K7" s="405"/>
    </row>
    <row r="8" spans="1:11" ht="35.1" customHeight="1">
      <c r="B8" s="489" t="s">
        <v>654</v>
      </c>
      <c r="C8" s="505" t="s">
        <v>655</v>
      </c>
      <c r="D8" s="489">
        <v>1</v>
      </c>
      <c r="E8" s="491" t="s">
        <v>656</v>
      </c>
      <c r="F8" s="45">
        <v>79.900000000000006</v>
      </c>
      <c r="G8" s="42" t="s">
        <v>657</v>
      </c>
      <c r="H8" s="46" t="s">
        <v>658</v>
      </c>
      <c r="I8" s="500">
        <f>AVERAGE(F8:F10)</f>
        <v>113.75666666666666</v>
      </c>
      <c r="J8" s="500">
        <f>I8*D8</f>
        <v>113.75666666666666</v>
      </c>
      <c r="K8" s="491" t="s">
        <v>659</v>
      </c>
    </row>
    <row r="9" spans="1:11" ht="35.1" customHeight="1">
      <c r="B9" s="489"/>
      <c r="C9" s="505"/>
      <c r="D9" s="489"/>
      <c r="E9" s="486"/>
      <c r="F9" s="45">
        <v>141.37</v>
      </c>
      <c r="G9" s="42" t="s">
        <v>660</v>
      </c>
      <c r="H9" s="46" t="s">
        <v>661</v>
      </c>
      <c r="I9" s="420"/>
      <c r="J9" s="420"/>
      <c r="K9" s="486"/>
    </row>
    <row r="10" spans="1:11" ht="35.1" customHeight="1">
      <c r="B10" s="489"/>
      <c r="C10" s="505"/>
      <c r="D10" s="489"/>
      <c r="E10" s="487"/>
      <c r="F10" s="45">
        <v>120</v>
      </c>
      <c r="G10" s="42" t="s">
        <v>662</v>
      </c>
      <c r="H10" s="46" t="s">
        <v>663</v>
      </c>
      <c r="I10" s="420"/>
      <c r="J10" s="420"/>
      <c r="K10" s="486"/>
    </row>
    <row r="11" spans="1:11" ht="35.1" customHeight="1">
      <c r="B11" s="501" t="s">
        <v>169</v>
      </c>
      <c r="C11" s="489" t="s">
        <v>664</v>
      </c>
      <c r="D11" s="489">
        <v>4</v>
      </c>
      <c r="E11" s="491" t="s">
        <v>656</v>
      </c>
      <c r="F11" s="45">
        <v>56</v>
      </c>
      <c r="G11" s="42" t="s">
        <v>657</v>
      </c>
      <c r="H11" s="46" t="s">
        <v>665</v>
      </c>
      <c r="I11" s="497">
        <f>AVERAGE(F11:F13)</f>
        <v>62.426666666666669</v>
      </c>
      <c r="J11" s="500">
        <f>I11*D11</f>
        <v>249.70666666666668</v>
      </c>
      <c r="K11" s="486"/>
    </row>
    <row r="12" spans="1:11" ht="35.1" customHeight="1">
      <c r="B12" s="501"/>
      <c r="C12" s="489"/>
      <c r="D12" s="489"/>
      <c r="E12" s="486"/>
      <c r="F12" s="45">
        <v>42.28</v>
      </c>
      <c r="G12" s="42" t="s">
        <v>660</v>
      </c>
      <c r="H12" s="46" t="s">
        <v>666</v>
      </c>
      <c r="I12" s="498"/>
      <c r="J12" s="420"/>
      <c r="K12" s="486"/>
    </row>
    <row r="13" spans="1:11" ht="45" customHeight="1">
      <c r="B13" s="501"/>
      <c r="C13" s="489"/>
      <c r="D13" s="489"/>
      <c r="E13" s="487"/>
      <c r="F13" s="45">
        <v>89</v>
      </c>
      <c r="G13" s="42" t="s">
        <v>662</v>
      </c>
      <c r="H13" s="46" t="s">
        <v>667</v>
      </c>
      <c r="I13" s="499"/>
      <c r="J13" s="420"/>
      <c r="K13" s="486"/>
    </row>
    <row r="14" spans="1:11" ht="35.1" customHeight="1">
      <c r="B14" s="491" t="s">
        <v>174</v>
      </c>
      <c r="C14" s="492" t="s">
        <v>668</v>
      </c>
      <c r="D14" s="491">
        <v>4</v>
      </c>
      <c r="E14" s="491" t="s">
        <v>656</v>
      </c>
      <c r="F14" s="45">
        <v>67</v>
      </c>
      <c r="G14" s="42" t="s">
        <v>657</v>
      </c>
      <c r="H14" s="47" t="s">
        <v>669</v>
      </c>
      <c r="I14" s="497">
        <f>AVERAGE(F14:F16)</f>
        <v>64.03</v>
      </c>
      <c r="J14" s="500">
        <f>I14*D14</f>
        <v>256.12</v>
      </c>
      <c r="K14" s="486"/>
    </row>
    <row r="15" spans="1:11" ht="35.1" customHeight="1">
      <c r="B15" s="486"/>
      <c r="C15" s="493"/>
      <c r="D15" s="486"/>
      <c r="E15" s="486"/>
      <c r="F15" s="45">
        <v>66.09</v>
      </c>
      <c r="G15" s="42" t="s">
        <v>660</v>
      </c>
      <c r="H15" s="46" t="s">
        <v>670</v>
      </c>
      <c r="I15" s="498"/>
      <c r="J15" s="420"/>
      <c r="K15" s="486"/>
    </row>
    <row r="16" spans="1:11" ht="51.75" customHeight="1">
      <c r="B16" s="487"/>
      <c r="C16" s="494"/>
      <c r="D16" s="487"/>
      <c r="E16" s="487"/>
      <c r="F16" s="45">
        <v>59</v>
      </c>
      <c r="G16" s="42" t="s">
        <v>662</v>
      </c>
      <c r="H16" s="46" t="s">
        <v>671</v>
      </c>
      <c r="I16" s="499"/>
      <c r="J16" s="420"/>
      <c r="K16" s="486"/>
    </row>
    <row r="17" spans="2:11" ht="35.1" customHeight="1">
      <c r="B17" s="491" t="s">
        <v>672</v>
      </c>
      <c r="C17" s="492" t="s">
        <v>673</v>
      </c>
      <c r="D17" s="491">
        <v>1</v>
      </c>
      <c r="E17" s="491" t="s">
        <v>656</v>
      </c>
      <c r="F17" s="45">
        <v>86</v>
      </c>
      <c r="G17" s="42" t="s">
        <v>657</v>
      </c>
      <c r="H17" s="48" t="s">
        <v>674</v>
      </c>
      <c r="I17" s="497">
        <f>AVERAGE(F17:F19)</f>
        <v>104.60333333333334</v>
      </c>
      <c r="J17" s="500">
        <f>I17*D17</f>
        <v>104.60333333333334</v>
      </c>
      <c r="K17" s="486"/>
    </row>
    <row r="18" spans="2:11" ht="35.1" customHeight="1">
      <c r="B18" s="486"/>
      <c r="C18" s="493"/>
      <c r="D18" s="486"/>
      <c r="E18" s="486"/>
      <c r="F18" s="45">
        <v>129.81</v>
      </c>
      <c r="G18" s="42" t="s">
        <v>660</v>
      </c>
      <c r="H18" s="47" t="s">
        <v>675</v>
      </c>
      <c r="I18" s="498"/>
      <c r="J18" s="420"/>
      <c r="K18" s="486"/>
    </row>
    <row r="19" spans="2:11" ht="48.75" customHeight="1">
      <c r="B19" s="487"/>
      <c r="C19" s="494"/>
      <c r="D19" s="487"/>
      <c r="E19" s="487"/>
      <c r="F19" s="45">
        <v>98</v>
      </c>
      <c r="G19" s="42" t="s">
        <v>662</v>
      </c>
      <c r="H19" s="46" t="s">
        <v>676</v>
      </c>
      <c r="I19" s="499"/>
      <c r="J19" s="420"/>
      <c r="K19" s="486"/>
    </row>
    <row r="20" spans="2:11" ht="35.1" customHeight="1">
      <c r="B20" s="492" t="s">
        <v>677</v>
      </c>
      <c r="C20" s="43" t="s">
        <v>678</v>
      </c>
      <c r="D20" s="491">
        <v>2</v>
      </c>
      <c r="E20" s="491" t="s">
        <v>201</v>
      </c>
      <c r="F20" s="45">
        <v>29.9</v>
      </c>
      <c r="G20" s="42" t="s">
        <v>679</v>
      </c>
      <c r="H20" s="46" t="s">
        <v>680</v>
      </c>
      <c r="I20" s="497">
        <f>AVERAGE(F20:F22)</f>
        <v>44.93</v>
      </c>
      <c r="J20" s="500">
        <f>I20*D20</f>
        <v>89.86</v>
      </c>
      <c r="K20" s="486"/>
    </row>
    <row r="21" spans="2:11" ht="50.25" customHeight="1">
      <c r="B21" s="493"/>
      <c r="C21" s="492" t="s">
        <v>681</v>
      </c>
      <c r="D21" s="486"/>
      <c r="E21" s="486"/>
      <c r="F21" s="49">
        <v>54.9</v>
      </c>
      <c r="G21" s="42" t="s">
        <v>679</v>
      </c>
      <c r="H21" s="46" t="s">
        <v>682</v>
      </c>
      <c r="I21" s="498"/>
      <c r="J21" s="420"/>
      <c r="K21" s="486"/>
    </row>
    <row r="22" spans="2:11" ht="75" customHeight="1">
      <c r="B22" s="494"/>
      <c r="C22" s="494"/>
      <c r="D22" s="487"/>
      <c r="E22" s="487"/>
      <c r="F22" s="45">
        <v>49.99</v>
      </c>
      <c r="G22" s="42" t="s">
        <v>679</v>
      </c>
      <c r="H22" s="46" t="s">
        <v>683</v>
      </c>
      <c r="I22" s="499"/>
      <c r="J22" s="420"/>
      <c r="K22" s="486"/>
    </row>
    <row r="23" spans="2:11" ht="27" customHeight="1">
      <c r="B23" s="502" t="s">
        <v>684</v>
      </c>
      <c r="C23" s="503"/>
      <c r="D23" s="503"/>
      <c r="E23" s="503"/>
      <c r="F23" s="503"/>
      <c r="G23" s="503"/>
      <c r="H23" s="503"/>
      <c r="I23" s="504"/>
      <c r="J23" s="44">
        <f>SUM(J8:J22)</f>
        <v>814.04666666666674</v>
      </c>
      <c r="K23" s="486"/>
    </row>
    <row r="24" spans="2:11" ht="30" customHeight="1">
      <c r="B24" s="502" t="s">
        <v>685</v>
      </c>
      <c r="C24" s="503"/>
      <c r="D24" s="503"/>
      <c r="E24" s="503"/>
      <c r="F24" s="503"/>
      <c r="G24" s="503"/>
      <c r="H24" s="503"/>
      <c r="I24" s="504"/>
      <c r="J24" s="44">
        <f>J23/12</f>
        <v>67.837222222222223</v>
      </c>
      <c r="K24" s="487"/>
    </row>
    <row r="25" spans="2:11" ht="15.75">
      <c r="B25" s="8"/>
      <c r="C25" s="8"/>
      <c r="D25" s="8"/>
      <c r="E25" s="8"/>
    </row>
    <row r="26" spans="2:11" ht="15.75">
      <c r="B26" s="8"/>
      <c r="C26" s="8"/>
      <c r="D26" s="8"/>
      <c r="E26" s="8"/>
    </row>
    <row r="27" spans="2:11" ht="23.25">
      <c r="B27" s="490" t="s">
        <v>686</v>
      </c>
      <c r="C27" s="490"/>
      <c r="D27" s="490"/>
      <c r="E27" s="490"/>
      <c r="F27" s="490"/>
      <c r="G27" s="490"/>
      <c r="H27" s="490"/>
      <c r="I27" s="490"/>
      <c r="J27" s="490"/>
    </row>
    <row r="28" spans="2:11" ht="135">
      <c r="B28" s="492" t="s">
        <v>687</v>
      </c>
      <c r="C28" s="492" t="s">
        <v>688</v>
      </c>
      <c r="D28" s="491">
        <v>3</v>
      </c>
      <c r="E28" s="491" t="s">
        <v>656</v>
      </c>
      <c r="F28" s="45">
        <v>402.7</v>
      </c>
      <c r="G28" s="42" t="s">
        <v>689</v>
      </c>
      <c r="H28" s="50" t="s">
        <v>690</v>
      </c>
      <c r="I28" s="485">
        <f>AVERAGE(F28:F30)</f>
        <v>476.13333333333338</v>
      </c>
      <c r="J28" s="488">
        <f>I28*D28</f>
        <v>1428.4</v>
      </c>
      <c r="K28" s="491" t="s">
        <v>691</v>
      </c>
    </row>
    <row r="29" spans="2:11" ht="45">
      <c r="B29" s="493"/>
      <c r="C29" s="493"/>
      <c r="D29" s="486"/>
      <c r="E29" s="486"/>
      <c r="F29" s="45">
        <v>629</v>
      </c>
      <c r="G29" s="42" t="s">
        <v>689</v>
      </c>
      <c r="H29" s="47" t="s">
        <v>692</v>
      </c>
      <c r="I29" s="486"/>
      <c r="J29" s="489"/>
      <c r="K29" s="486"/>
    </row>
    <row r="30" spans="2:11" ht="135">
      <c r="B30" s="494"/>
      <c r="C30" s="494"/>
      <c r="D30" s="487"/>
      <c r="E30" s="487"/>
      <c r="F30" s="45">
        <v>396.7</v>
      </c>
      <c r="G30" s="42" t="s">
        <v>689</v>
      </c>
      <c r="H30" s="46" t="s">
        <v>693</v>
      </c>
      <c r="I30" s="487"/>
      <c r="J30" s="489"/>
      <c r="K30" s="487"/>
    </row>
    <row r="31" spans="2:11">
      <c r="B31" s="16"/>
      <c r="C31" s="17"/>
      <c r="D31" s="16"/>
      <c r="E31" s="16"/>
    </row>
    <row r="32" spans="2:11">
      <c r="B32" s="16"/>
      <c r="C32" s="17"/>
      <c r="D32" s="16"/>
      <c r="E32" s="16"/>
    </row>
    <row r="33" spans="2:5">
      <c r="B33" s="16"/>
      <c r="C33" s="17"/>
      <c r="D33" s="16"/>
      <c r="E33" s="16"/>
    </row>
    <row r="34" spans="2:5">
      <c r="B34" s="16"/>
      <c r="C34" s="17"/>
      <c r="D34" s="16"/>
      <c r="E34" s="16"/>
    </row>
    <row r="35" spans="2:5" ht="15.75">
      <c r="B35" s="495"/>
      <c r="C35" s="495"/>
      <c r="D35" s="495"/>
      <c r="E35" s="495"/>
    </row>
    <row r="36" spans="2:5" ht="16.5" thickBot="1">
      <c r="B36" s="495"/>
      <c r="C36" s="495"/>
      <c r="D36" s="495"/>
      <c r="E36" s="495"/>
    </row>
    <row r="37" spans="2:5" ht="15.75">
      <c r="B37" s="8"/>
      <c r="C37" s="8"/>
      <c r="D37" s="8"/>
      <c r="E37" s="8"/>
    </row>
    <row r="38" spans="2:5" ht="15.75">
      <c r="B38" s="8"/>
      <c r="C38" s="8"/>
      <c r="D38" s="8"/>
      <c r="E38" s="8"/>
    </row>
    <row r="39" spans="2:5" ht="23.25">
      <c r="C39" s="18"/>
      <c r="D39" s="18"/>
      <c r="E39" s="18"/>
    </row>
    <row r="40" spans="2:5" ht="19.5" customHeight="1">
      <c r="B40" s="19"/>
      <c r="C40" s="19"/>
      <c r="D40" s="20"/>
      <c r="E40" s="19"/>
    </row>
    <row r="41" spans="2:5">
      <c r="B41" s="19"/>
      <c r="C41" s="19"/>
      <c r="D41" s="21"/>
      <c r="E41" s="19"/>
    </row>
    <row r="42" spans="2:5">
      <c r="B42" s="16"/>
      <c r="C42" s="17"/>
      <c r="D42" s="16"/>
      <c r="E42" s="16"/>
    </row>
    <row r="43" spans="2:5">
      <c r="B43" s="16"/>
      <c r="C43" s="17"/>
      <c r="D43" s="16"/>
      <c r="E43" s="16"/>
    </row>
    <row r="44" spans="2:5">
      <c r="B44" s="16"/>
      <c r="C44" s="17"/>
      <c r="D44" s="16"/>
      <c r="E44" s="16"/>
    </row>
    <row r="45" spans="2:5">
      <c r="B45" s="16"/>
      <c r="C45" s="17"/>
      <c r="D45" s="16"/>
      <c r="E45" s="16"/>
    </row>
    <row r="46" spans="2:5">
      <c r="B46" s="16"/>
      <c r="C46" s="17"/>
      <c r="D46" s="16"/>
      <c r="E46" s="16"/>
    </row>
    <row r="47" spans="2:5" ht="15.75">
      <c r="B47" s="22"/>
      <c r="C47" s="22"/>
      <c r="D47" s="22"/>
      <c r="E47" s="22"/>
    </row>
    <row r="48" spans="2:5" ht="15.75">
      <c r="B48" s="22"/>
      <c r="C48" s="22"/>
      <c r="D48" s="22"/>
      <c r="E48" s="22"/>
    </row>
  </sheetData>
  <mergeCells count="54">
    <mergeCell ref="B23:I23"/>
    <mergeCell ref="B24:I24"/>
    <mergeCell ref="B20:B22"/>
    <mergeCell ref="I8:I10"/>
    <mergeCell ref="J8:J10"/>
    <mergeCell ref="B8:B10"/>
    <mergeCell ref="C8:C10"/>
    <mergeCell ref="D8:D10"/>
    <mergeCell ref="E8:E10"/>
    <mergeCell ref="I17:I19"/>
    <mergeCell ref="J17:J19"/>
    <mergeCell ref="C21:C22"/>
    <mergeCell ref="D20:D22"/>
    <mergeCell ref="J11:J13"/>
    <mergeCell ref="I20:I22"/>
    <mergeCell ref="J20:J22"/>
    <mergeCell ref="B5:K5"/>
    <mergeCell ref="B14:B16"/>
    <mergeCell ref="C14:C16"/>
    <mergeCell ref="D14:D16"/>
    <mergeCell ref="E14:E16"/>
    <mergeCell ref="I11:I13"/>
    <mergeCell ref="I14:I16"/>
    <mergeCell ref="J14:J16"/>
    <mergeCell ref="H6:H7"/>
    <mergeCell ref="I6:I7"/>
    <mergeCell ref="J6:J7"/>
    <mergeCell ref="K6:K7"/>
    <mergeCell ref="B11:B13"/>
    <mergeCell ref="C11:C13"/>
    <mergeCell ref="D11:D13"/>
    <mergeCell ref="E11:E13"/>
    <mergeCell ref="B35:E35"/>
    <mergeCell ref="B36:E36"/>
    <mergeCell ref="B28:B30"/>
    <mergeCell ref="C28:C30"/>
    <mergeCell ref="D28:D30"/>
    <mergeCell ref="E28:E30"/>
    <mergeCell ref="I28:I30"/>
    <mergeCell ref="J28:J30"/>
    <mergeCell ref="B27:J27"/>
    <mergeCell ref="K28:K30"/>
    <mergeCell ref="B6:B7"/>
    <mergeCell ref="C6:C7"/>
    <mergeCell ref="F6:F7"/>
    <mergeCell ref="G6:G7"/>
    <mergeCell ref="D6:D7"/>
    <mergeCell ref="E6:E7"/>
    <mergeCell ref="E20:E22"/>
    <mergeCell ref="K8:K24"/>
    <mergeCell ref="B17:B19"/>
    <mergeCell ref="C17:C19"/>
    <mergeCell ref="D17:D19"/>
    <mergeCell ref="E17:E19"/>
  </mergeCells>
  <hyperlinks>
    <hyperlink ref="H17" r:id="rId1" xr:uid="{00000000-0004-0000-0100-000000000000}"/>
  </hyperlinks>
  <pageMargins left="0.511811024" right="0.511811024" top="0.78740157499999996" bottom="0.78740157499999996" header="0.31496062000000002" footer="0.31496062000000002"/>
  <pageSetup paperSize="9" scale="55" orientation="landscape" horizontalDpi="4294967294" verticalDpi="4294967294"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b3e2cb-fefc-4448-8535-61689bac0ab7">
      <Terms xmlns="http://schemas.microsoft.com/office/infopath/2007/PartnerControls"/>
    </lcf76f155ced4ddcb4097134ff3c332f>
    <TaxCatchAll xmlns="06af7291-2621-444d-8af4-47137679eae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ADF67713A46DA4EAAA26EDCFFF7CC09" ma:contentTypeVersion="15" ma:contentTypeDescription="Crie um novo documento." ma:contentTypeScope="" ma:versionID="9234fdae07ead80c828395afe00e5d76">
  <xsd:schema xmlns:xsd="http://www.w3.org/2001/XMLSchema" xmlns:xs="http://www.w3.org/2001/XMLSchema" xmlns:p="http://schemas.microsoft.com/office/2006/metadata/properties" xmlns:ns2="dab3e2cb-fefc-4448-8535-61689bac0ab7" xmlns:ns3="06af7291-2621-444d-8af4-47137679eaef" targetNamespace="http://schemas.microsoft.com/office/2006/metadata/properties" ma:root="true" ma:fieldsID="51528704b45080bee6e1a806ab0b2f70" ns2:_="" ns3:_="">
    <xsd:import namespace="dab3e2cb-fefc-4448-8535-61689bac0ab7"/>
    <xsd:import namespace="06af7291-2621-444d-8af4-47137679eae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3e2cb-fefc-4448-8535-61689bac0a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af7291-2621-444d-8af4-47137679eae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afb1b1b7-2484-4e68-a842-7db812336b67}" ma:internalName="TaxCatchAll" ma:showField="CatchAllData" ma:web="06af7291-2621-444d-8af4-47137679eae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CA5F98-741A-4E39-8200-63386DAE272E}">
  <ds:schemaRefs>
    <ds:schemaRef ds:uri="http://schemas.microsoft.com/office/2006/metadata/properties"/>
    <ds:schemaRef ds:uri="http://schemas.microsoft.com/office/infopath/2007/PartnerControls"/>
    <ds:schemaRef ds:uri="dab3e2cb-fefc-4448-8535-61689bac0ab7"/>
    <ds:schemaRef ds:uri="06af7291-2621-444d-8af4-47137679eaef"/>
  </ds:schemaRefs>
</ds:datastoreItem>
</file>

<file path=customXml/itemProps2.xml><?xml version="1.0" encoding="utf-8"?>
<ds:datastoreItem xmlns:ds="http://schemas.openxmlformats.org/officeDocument/2006/customXml" ds:itemID="{468A7475-4FF0-4861-BB82-03389A9941C5}">
  <ds:schemaRefs>
    <ds:schemaRef ds:uri="http://schemas.microsoft.com/sharepoint/v3/contenttype/forms"/>
  </ds:schemaRefs>
</ds:datastoreItem>
</file>

<file path=customXml/itemProps3.xml><?xml version="1.0" encoding="utf-8"?>
<ds:datastoreItem xmlns:ds="http://schemas.openxmlformats.org/officeDocument/2006/customXml" ds:itemID="{71F8D8D2-3A1B-4B6A-BB19-2F2E08D0A1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b3e2cb-fefc-4448-8535-61689bac0ab7"/>
    <ds:schemaRef ds:uri="06af7291-2621-444d-8af4-47137679e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Equipe Técnica</vt:lpstr>
      <vt:lpstr>Uniformes e Equipamentos</vt:lpstr>
      <vt:lpstr>Ferram</vt:lpstr>
      <vt:lpstr>Ferramentas</vt:lpstr>
      <vt:lpstr>Resumo dos Postos</vt:lpstr>
      <vt:lpstr>mapa</vt:lpstr>
      <vt:lpstr>'Equipe Técnica'!Area_de_impressao</vt:lpstr>
      <vt:lpstr>mapa!Area_de_impressao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Rosiane Batista Dantas</dc:creator>
  <cp:keywords/>
  <dc:description/>
  <cp:lastModifiedBy>Pauline Cristiane Kammers Schnel</cp:lastModifiedBy>
  <cp:revision/>
  <dcterms:created xsi:type="dcterms:W3CDTF">2014-12-03T18:22:08Z</dcterms:created>
  <dcterms:modified xsi:type="dcterms:W3CDTF">2024-03-08T15:57:40Z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0x0101006ADF67713A46DA4EAAA26EDCFFF7CC09</vt:lpwstr>
  </property>
  <property fmtid="{D5CDD505-2E9C-101B-9397-08002B2CF9AE}" pid="3" name="MediaServiceImageTags">
    <vt:lpwstr/>
  </property>
</Properties>
</file>